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080" windowHeight="14235"/>
  </bookViews>
  <sheets>
    <sheet name="ПА, АОСН" sheetId="2" r:id="rId1"/>
    <sheet name="Вологда-Ю ПА, АОСН" sheetId="3" r:id="rId2"/>
  </sheets>
  <definedNames>
    <definedName name="_xlnm.Print_Titles" localSheetId="1">'Вологда-Ю ПА, АОСН'!$B:$F,'Вологда-Ю ПА, АОСН'!$6:$10</definedName>
    <definedName name="_xlnm.Print_Titles" localSheetId="0">'ПА, АОСН'!$B:$F,'ПА, АОСН'!$6:$10</definedName>
    <definedName name="_xlnm.Print_Area" localSheetId="1">'Вологда-Ю ПА, АОСН'!$A$1:$I$135</definedName>
    <definedName name="_xlnm.Print_Area" localSheetId="0">'ПА, АОСН'!$A$1:$I$405</definedName>
  </definedNames>
  <calcPr calcId="145621" fullPrecision="0"/>
</workbook>
</file>

<file path=xl/calcChain.xml><?xml version="1.0" encoding="utf-8"?>
<calcChain xmlns="http://schemas.openxmlformats.org/spreadsheetml/2006/main">
  <c r="G42" i="2" l="1"/>
  <c r="G43" i="2"/>
  <c r="I215" i="2" l="1"/>
  <c r="G215" i="2"/>
  <c r="G148" i="2"/>
  <c r="K161" i="2"/>
  <c r="I131" i="2"/>
  <c r="G104" i="2"/>
  <c r="I135" i="3" l="1"/>
  <c r="H135" i="3"/>
  <c r="G135" i="3"/>
  <c r="I132" i="3"/>
  <c r="H132" i="3"/>
  <c r="G132" i="3"/>
  <c r="I93" i="3"/>
  <c r="H93" i="3"/>
  <c r="G93" i="3"/>
  <c r="I129" i="3"/>
  <c r="H129" i="3"/>
  <c r="G129" i="3"/>
  <c r="I99" i="3"/>
  <c r="H99" i="3"/>
  <c r="G99" i="3"/>
  <c r="I90" i="3"/>
  <c r="H90" i="3"/>
  <c r="G90" i="3"/>
  <c r="I73" i="3"/>
  <c r="H73" i="3"/>
  <c r="G73" i="3"/>
  <c r="I36" i="3"/>
  <c r="H36" i="3"/>
  <c r="G36" i="3"/>
  <c r="I405" i="2"/>
  <c r="H405" i="2"/>
  <c r="G405" i="2"/>
  <c r="I401" i="2"/>
  <c r="H401" i="2"/>
  <c r="G401" i="2"/>
  <c r="I398" i="2"/>
  <c r="H398" i="2"/>
  <c r="G398" i="2"/>
  <c r="I387" i="2"/>
  <c r="H387" i="2"/>
  <c r="G387" i="2"/>
  <c r="I370" i="2"/>
  <c r="H370" i="2"/>
  <c r="G370" i="2"/>
  <c r="I358" i="2"/>
  <c r="H358" i="2"/>
  <c r="G358" i="2"/>
  <c r="I348" i="2"/>
  <c r="H348" i="2"/>
  <c r="G348" i="2"/>
  <c r="I326" i="2"/>
  <c r="H326" i="2"/>
  <c r="G326" i="2"/>
  <c r="I296" i="2"/>
  <c r="H296" i="2"/>
  <c r="G296" i="2"/>
  <c r="I284" i="2"/>
  <c r="H284" i="2"/>
  <c r="G284" i="2"/>
  <c r="K253" i="2"/>
  <c r="I254" i="2" s="1"/>
  <c r="I222" i="2"/>
  <c r="I223" i="2" s="1"/>
  <c r="H222" i="2"/>
  <c r="H223" i="2" s="1"/>
  <c r="G222" i="2"/>
  <c r="G223" i="2" s="1"/>
  <c r="I219" i="2"/>
  <c r="H219" i="2"/>
  <c r="G219" i="2"/>
  <c r="I211" i="2"/>
  <c r="I212" i="2" s="1"/>
  <c r="H211" i="2"/>
  <c r="H212" i="2" s="1"/>
  <c r="G211" i="2"/>
  <c r="G212" i="2" s="1"/>
  <c r="I208" i="2"/>
  <c r="H208" i="2"/>
  <c r="G208" i="2"/>
  <c r="I202" i="2"/>
  <c r="H202" i="2"/>
  <c r="G202" i="2"/>
  <c r="I196" i="2"/>
  <c r="H196" i="2"/>
  <c r="G196" i="2"/>
  <c r="I179" i="2"/>
  <c r="I180" i="2" s="1"/>
  <c r="H179" i="2"/>
  <c r="H180" i="2" s="1"/>
  <c r="G179" i="2"/>
  <c r="G180" i="2" s="1"/>
  <c r="I176" i="2"/>
  <c r="H176" i="2"/>
  <c r="G176" i="2"/>
  <c r="I146" i="2"/>
  <c r="H146" i="2"/>
  <c r="G146" i="2"/>
  <c r="K142" i="2"/>
  <c r="I132" i="2"/>
  <c r="H131" i="2"/>
  <c r="H132" i="2" s="1"/>
  <c r="G131" i="2"/>
  <c r="G132" i="2" s="1"/>
  <c r="I125" i="2"/>
  <c r="H125" i="2"/>
  <c r="G125" i="2"/>
  <c r="I120" i="2"/>
  <c r="I121" i="2" s="1"/>
  <c r="H120" i="2"/>
  <c r="H121" i="2" s="1"/>
  <c r="G120" i="2"/>
  <c r="G121" i="2" s="1"/>
  <c r="I117" i="2"/>
  <c r="H117" i="2"/>
  <c r="G117" i="2"/>
  <c r="I111" i="2"/>
  <c r="H111" i="2"/>
  <c r="G111" i="2"/>
  <c r="L78" i="2"/>
  <c r="I104" i="2"/>
  <c r="H104" i="2"/>
  <c r="I68" i="2"/>
  <c r="H68" i="2"/>
  <c r="G68" i="2"/>
  <c r="I40" i="2"/>
  <c r="H40" i="2"/>
  <c r="G40" i="2"/>
  <c r="Q13" i="3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G254" i="2" l="1"/>
  <c r="H254" i="2"/>
  <c r="H39" i="2" l="1"/>
  <c r="H41" i="2" s="1"/>
  <c r="G39" i="2"/>
  <c r="G41" i="2" s="1"/>
  <c r="K13" i="2"/>
  <c r="L38" i="2"/>
  <c r="G207" i="2" l="1"/>
  <c r="G209" i="2" s="1"/>
  <c r="G201" i="2"/>
  <c r="G203" i="2" s="1"/>
  <c r="I195" i="2"/>
  <c r="I197" i="2" s="1"/>
  <c r="H195" i="2"/>
  <c r="H197" i="2" s="1"/>
  <c r="G195" i="2"/>
  <c r="G197" i="2" s="1"/>
  <c r="H145" i="2"/>
  <c r="H147" i="2" s="1"/>
  <c r="G116" i="2"/>
  <c r="G118" i="2" s="1"/>
  <c r="G110" i="2"/>
  <c r="G112" i="2" s="1"/>
  <c r="I397" i="2" l="1"/>
  <c r="I399" i="2" s="1"/>
  <c r="G386" i="2"/>
  <c r="G388" i="2" s="1"/>
  <c r="G369" i="2"/>
  <c r="G371" i="2" s="1"/>
  <c r="I357" i="2"/>
  <c r="I359" i="2" s="1"/>
  <c r="H357" i="2"/>
  <c r="H359" i="2" s="1"/>
  <c r="G357" i="2"/>
  <c r="G359" i="2" s="1"/>
  <c r="I347" i="2"/>
  <c r="I349" i="2" s="1"/>
  <c r="H347" i="2"/>
  <c r="H349" i="2" s="1"/>
  <c r="G347" i="2"/>
  <c r="G349" i="2" s="1"/>
  <c r="I148" i="2" l="1"/>
  <c r="I175" i="2" s="1"/>
  <c r="I177" i="2" s="1"/>
  <c r="H148" i="2"/>
  <c r="H175" i="2" s="1"/>
  <c r="H177" i="2" s="1"/>
  <c r="G175" i="2"/>
  <c r="G177" i="2" l="1"/>
  <c r="L149" i="2"/>
  <c r="M78" i="2"/>
  <c r="K78" i="2"/>
  <c r="F204" i="2"/>
  <c r="I201" i="2"/>
  <c r="I203" i="2" s="1"/>
  <c r="I217" i="2" l="1"/>
  <c r="H217" i="2"/>
  <c r="G217" i="2"/>
  <c r="G216" i="2"/>
  <c r="I216" i="2"/>
  <c r="H216" i="2"/>
  <c r="G218" i="2"/>
  <c r="G220" i="2" s="1"/>
  <c r="I207" i="2"/>
  <c r="I209" i="2" s="1"/>
  <c r="G124" i="2"/>
  <c r="H9" i="3"/>
  <c r="G126" i="2" l="1"/>
  <c r="L133" i="2"/>
  <c r="G400" i="2"/>
  <c r="G402" i="2" s="1"/>
  <c r="L19" i="2"/>
  <c r="M19" i="2"/>
  <c r="K19" i="2"/>
  <c r="K38" i="2"/>
  <c r="K35" i="2" l="1"/>
  <c r="K34" i="2" s="1"/>
  <c r="L45" i="2"/>
  <c r="K45" i="2"/>
  <c r="I116" i="2" l="1"/>
  <c r="I118" i="2" s="1"/>
  <c r="I369" i="2" l="1"/>
  <c r="I371" i="2" s="1"/>
  <c r="I386" i="2"/>
  <c r="I388" i="2" s="1"/>
  <c r="G145" i="2"/>
  <c r="G224" i="2" s="1"/>
  <c r="G103" i="2"/>
  <c r="G67" i="2"/>
  <c r="G69" i="2" s="1"/>
  <c r="L72" i="3" l="1"/>
  <c r="K102" i="2"/>
  <c r="G147" i="2"/>
  <c r="G105" i="2"/>
  <c r="L142" i="2"/>
  <c r="M142" i="2"/>
  <c r="M45" i="2" l="1"/>
  <c r="L13" i="2"/>
  <c r="M13" i="2"/>
  <c r="L57" i="2"/>
  <c r="M57" i="2"/>
  <c r="K57" i="2"/>
  <c r="L66" i="2"/>
  <c r="M66" i="2"/>
  <c r="K66" i="2"/>
  <c r="M38" i="2"/>
  <c r="L17" i="2"/>
  <c r="M17" i="2"/>
  <c r="K17" i="2"/>
  <c r="M149" i="2"/>
  <c r="K149" i="2"/>
  <c r="K174" i="2" s="1"/>
  <c r="M161" i="2" l="1"/>
  <c r="L161" i="2"/>
  <c r="M48" i="2"/>
  <c r="L48" i="2"/>
  <c r="K48" i="2"/>
  <c r="L35" i="2" l="1"/>
  <c r="L34" i="2" s="1"/>
  <c r="M35" i="2"/>
  <c r="M34" i="2" s="1"/>
  <c r="L89" i="3" l="1"/>
  <c r="H369" i="2"/>
  <c r="H371" i="2" s="1"/>
  <c r="H386" i="2"/>
  <c r="H388" i="2" s="1"/>
  <c r="G397" i="2"/>
  <c r="G399" i="2" s="1"/>
  <c r="M221" i="2" l="1"/>
  <c r="K224" i="2"/>
  <c r="H201" i="2"/>
  <c r="H203" i="2" s="1"/>
  <c r="K133" i="2"/>
  <c r="I225" i="2" l="1"/>
  <c r="G225" i="2"/>
  <c r="G226" i="2" s="1"/>
  <c r="H225" i="2"/>
  <c r="H134" i="2"/>
  <c r="G134" i="2"/>
  <c r="I134" i="2"/>
  <c r="L224" i="2"/>
  <c r="L400" i="2" s="1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12" i="3"/>
  <c r="F127" i="3"/>
  <c r="F120" i="3"/>
  <c r="F102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01" i="3"/>
  <c r="F66" i="3"/>
  <c r="F58" i="3"/>
  <c r="F54" i="3"/>
  <c r="F41" i="3"/>
  <c r="F42" i="3"/>
  <c r="F43" i="3"/>
  <c r="F44" i="3"/>
  <c r="F45" i="3"/>
  <c r="F46" i="3"/>
  <c r="F47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39" i="3"/>
  <c r="L404" i="2" l="1"/>
  <c r="F286" i="2"/>
  <c r="F81" i="3"/>
  <c r="F83" i="3"/>
  <c r="F85" i="3"/>
  <c r="H10" i="3"/>
  <c r="I10" i="3"/>
  <c r="G10" i="3"/>
  <c r="D96" i="3" l="1"/>
  <c r="G102" i="3" l="1"/>
  <c r="H102" i="3"/>
  <c r="I102" i="3"/>
  <c r="G103" i="3"/>
  <c r="H103" i="3"/>
  <c r="I103" i="3"/>
  <c r="G104" i="3"/>
  <c r="H104" i="3"/>
  <c r="I104" i="3"/>
  <c r="G105" i="3"/>
  <c r="H105" i="3"/>
  <c r="I105" i="3"/>
  <c r="G106" i="3"/>
  <c r="H106" i="3"/>
  <c r="I106" i="3"/>
  <c r="G107" i="3"/>
  <c r="H107" i="3"/>
  <c r="I107" i="3"/>
  <c r="G108" i="3"/>
  <c r="H108" i="3"/>
  <c r="I108" i="3"/>
  <c r="G109" i="3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01" i="3"/>
  <c r="H101" i="3"/>
  <c r="I101" i="3"/>
  <c r="G97" i="3"/>
  <c r="H97" i="3"/>
  <c r="I97" i="3"/>
  <c r="G96" i="3"/>
  <c r="H96" i="3"/>
  <c r="I96" i="3"/>
  <c r="F96" i="3"/>
  <c r="E97" i="3"/>
  <c r="E96" i="3"/>
  <c r="C12" i="3"/>
  <c r="C96" i="3" s="1"/>
  <c r="G41" i="3"/>
  <c r="H41" i="3"/>
  <c r="I41" i="3"/>
  <c r="G42" i="3"/>
  <c r="H42" i="3"/>
  <c r="I42" i="3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40" i="3"/>
  <c r="H40" i="3"/>
  <c r="I40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12" i="3"/>
  <c r="H12" i="3"/>
  <c r="I12" i="3"/>
  <c r="G75" i="3"/>
  <c r="H75" i="3"/>
  <c r="I75" i="3"/>
  <c r="G76" i="3"/>
  <c r="H76" i="3"/>
  <c r="I76" i="3"/>
  <c r="G77" i="3"/>
  <c r="H77" i="3"/>
  <c r="I77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G84" i="3"/>
  <c r="H84" i="3"/>
  <c r="I84" i="3"/>
  <c r="G85" i="3"/>
  <c r="H85" i="3"/>
  <c r="I85" i="3"/>
  <c r="G86" i="3"/>
  <c r="H86" i="3"/>
  <c r="I86" i="3"/>
  <c r="G87" i="3"/>
  <c r="H87" i="3"/>
  <c r="I87" i="3"/>
  <c r="G88" i="3"/>
  <c r="H88" i="3"/>
  <c r="I88" i="3"/>
  <c r="C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75" i="3"/>
  <c r="F23" i="3"/>
  <c r="F28" i="3" s="1"/>
  <c r="J39" i="3"/>
  <c r="J75" i="3" s="1"/>
  <c r="F63" i="3"/>
  <c r="F64" i="3"/>
  <c r="F381" i="2"/>
  <c r="F383" i="2" s="1"/>
  <c r="F377" i="2"/>
  <c r="F378" i="2" s="1"/>
  <c r="G98" i="3" l="1"/>
  <c r="G100" i="3" s="1"/>
  <c r="I98" i="3"/>
  <c r="I100" i="3" s="1"/>
  <c r="H98" i="3"/>
  <c r="H100" i="3" s="1"/>
  <c r="I128" i="3"/>
  <c r="I130" i="3" s="1"/>
  <c r="G128" i="3"/>
  <c r="H128" i="3"/>
  <c r="H72" i="3"/>
  <c r="H74" i="3" s="1"/>
  <c r="I35" i="3"/>
  <c r="G72" i="3"/>
  <c r="G74" i="3" s="1"/>
  <c r="I72" i="3"/>
  <c r="I74" i="3" s="1"/>
  <c r="G35" i="3"/>
  <c r="G37" i="3" s="1"/>
  <c r="H35" i="3"/>
  <c r="H89" i="3"/>
  <c r="H91" i="3" s="1"/>
  <c r="I89" i="3"/>
  <c r="I91" i="3" s="1"/>
  <c r="G89" i="3"/>
  <c r="G91" i="3" s="1"/>
  <c r="H131" i="3" l="1"/>
  <c r="H133" i="3" s="1"/>
  <c r="H130" i="3"/>
  <c r="G131" i="3"/>
  <c r="G133" i="3" s="1"/>
  <c r="G130" i="3"/>
  <c r="N35" i="3"/>
  <c r="I37" i="3"/>
  <c r="M35" i="3"/>
  <c r="H37" i="3"/>
  <c r="I131" i="3"/>
  <c r="I133" i="3" s="1"/>
  <c r="L35" i="3"/>
  <c r="G92" i="3"/>
  <c r="G94" i="3" s="1"/>
  <c r="I92" i="3"/>
  <c r="H92" i="3"/>
  <c r="H134" i="3" l="1"/>
  <c r="H136" i="3" s="1"/>
  <c r="H94" i="3"/>
  <c r="I134" i="3"/>
  <c r="I136" i="3" s="1"/>
  <c r="I94" i="3"/>
  <c r="G134" i="3"/>
  <c r="G136" i="3" s="1"/>
  <c r="F362" i="2"/>
  <c r="F342" i="2"/>
  <c r="F345" i="2" s="1"/>
  <c r="F340" i="2"/>
  <c r="F324" i="2" l="1"/>
  <c r="G299" i="2"/>
  <c r="H299" i="2"/>
  <c r="I299" i="2"/>
  <c r="F299" i="2"/>
  <c r="E299" i="2"/>
  <c r="G280" i="2"/>
  <c r="H280" i="2"/>
  <c r="I280" i="2"/>
  <c r="F282" i="2"/>
  <c r="E280" i="2"/>
  <c r="F274" i="2"/>
  <c r="F273" i="2"/>
  <c r="F244" i="2"/>
  <c r="F55" i="2"/>
  <c r="F60" i="2" s="1"/>
  <c r="F246" i="2" s="1"/>
  <c r="F71" i="2" l="1"/>
  <c r="F40" i="3" s="1"/>
  <c r="F49" i="3" s="1"/>
  <c r="F241" i="2"/>
  <c r="F80" i="2" l="1"/>
  <c r="F79" i="2"/>
  <c r="F48" i="3" s="1"/>
  <c r="E311" i="2" l="1"/>
  <c r="E312" i="2"/>
  <c r="J181" i="2" l="1"/>
  <c r="J298" i="2" s="1"/>
  <c r="J328" i="2" s="1"/>
  <c r="J136" i="2"/>
  <c r="J70" i="2"/>
  <c r="J42" i="2"/>
  <c r="J228" i="2" s="1"/>
  <c r="J256" i="2" s="1"/>
  <c r="J286" i="2" s="1"/>
  <c r="H397" i="2"/>
  <c r="H399" i="2" s="1"/>
  <c r="G282" i="2"/>
  <c r="H282" i="2"/>
  <c r="I282" i="2"/>
  <c r="E282" i="2"/>
  <c r="J12" i="3" l="1"/>
  <c r="J96" i="3"/>
  <c r="G322" i="2"/>
  <c r="H322" i="2"/>
  <c r="I322" i="2"/>
  <c r="G323" i="2"/>
  <c r="H323" i="2"/>
  <c r="I323" i="2"/>
  <c r="G324" i="2"/>
  <c r="H324" i="2"/>
  <c r="I324" i="2"/>
  <c r="E323" i="2"/>
  <c r="E324" i="2"/>
  <c r="E301" i="2"/>
  <c r="G301" i="2"/>
  <c r="H301" i="2"/>
  <c r="I301" i="2"/>
  <c r="E302" i="2"/>
  <c r="F302" i="2"/>
  <c r="G302" i="2"/>
  <c r="H302" i="2"/>
  <c r="I302" i="2"/>
  <c r="E303" i="2"/>
  <c r="G303" i="2"/>
  <c r="H303" i="2"/>
  <c r="I303" i="2"/>
  <c r="E304" i="2"/>
  <c r="F304" i="2"/>
  <c r="G304" i="2"/>
  <c r="H304" i="2"/>
  <c r="I304" i="2"/>
  <c r="E305" i="2"/>
  <c r="G305" i="2"/>
  <c r="H305" i="2"/>
  <c r="I305" i="2"/>
  <c r="E306" i="2"/>
  <c r="F306" i="2"/>
  <c r="G306" i="2"/>
  <c r="H306" i="2"/>
  <c r="I306" i="2"/>
  <c r="E307" i="2"/>
  <c r="G307" i="2"/>
  <c r="H307" i="2"/>
  <c r="I307" i="2"/>
  <c r="E308" i="2"/>
  <c r="G308" i="2"/>
  <c r="H308" i="2"/>
  <c r="I308" i="2"/>
  <c r="E309" i="2"/>
  <c r="F309" i="2"/>
  <c r="G309" i="2"/>
  <c r="H309" i="2"/>
  <c r="I309" i="2"/>
  <c r="E310" i="2"/>
  <c r="G310" i="2"/>
  <c r="H310" i="2"/>
  <c r="I310" i="2"/>
  <c r="G311" i="2"/>
  <c r="H311" i="2"/>
  <c r="I311" i="2"/>
  <c r="G312" i="2"/>
  <c r="H312" i="2"/>
  <c r="I312" i="2"/>
  <c r="E313" i="2"/>
  <c r="F313" i="2"/>
  <c r="G313" i="2"/>
  <c r="H313" i="2"/>
  <c r="I313" i="2"/>
  <c r="E314" i="2"/>
  <c r="G314" i="2"/>
  <c r="H314" i="2"/>
  <c r="I314" i="2"/>
  <c r="E315" i="2"/>
  <c r="G315" i="2"/>
  <c r="H315" i="2"/>
  <c r="I315" i="2"/>
  <c r="E316" i="2"/>
  <c r="G316" i="2"/>
  <c r="H316" i="2"/>
  <c r="I316" i="2"/>
  <c r="E317" i="2"/>
  <c r="F317" i="2"/>
  <c r="G317" i="2"/>
  <c r="H317" i="2"/>
  <c r="I317" i="2"/>
  <c r="E318" i="2"/>
  <c r="G318" i="2"/>
  <c r="H318" i="2"/>
  <c r="I318" i="2"/>
  <c r="E319" i="2"/>
  <c r="G319" i="2"/>
  <c r="H319" i="2"/>
  <c r="I319" i="2"/>
  <c r="E320" i="2"/>
  <c r="G320" i="2"/>
  <c r="H320" i="2"/>
  <c r="I320" i="2"/>
  <c r="E321" i="2"/>
  <c r="G321" i="2"/>
  <c r="H321" i="2"/>
  <c r="I321" i="2"/>
  <c r="E322" i="2"/>
  <c r="L325" i="2"/>
  <c r="L295" i="2"/>
  <c r="I145" i="2"/>
  <c r="I147" i="2" s="1"/>
  <c r="G273" i="2"/>
  <c r="H273" i="2"/>
  <c r="I273" i="2"/>
  <c r="G274" i="2"/>
  <c r="H274" i="2"/>
  <c r="I274" i="2"/>
  <c r="G275" i="2"/>
  <c r="H275" i="2"/>
  <c r="I275" i="2"/>
  <c r="G276" i="2"/>
  <c r="H276" i="2"/>
  <c r="I276" i="2"/>
  <c r="E273" i="2"/>
  <c r="E274" i="2"/>
  <c r="E275" i="2"/>
  <c r="E276" i="2"/>
  <c r="G259" i="2"/>
  <c r="H259" i="2"/>
  <c r="I259" i="2"/>
  <c r="E259" i="2"/>
  <c r="M325" i="2" l="1"/>
  <c r="L174" i="2"/>
  <c r="N325" i="2"/>
  <c r="M174" i="2"/>
  <c r="N295" i="2"/>
  <c r="M295" i="2"/>
  <c r="I39" i="2"/>
  <c r="I41" i="2" s="1"/>
  <c r="G298" i="2"/>
  <c r="H298" i="2"/>
  <c r="I298" i="2"/>
  <c r="G300" i="2"/>
  <c r="H300" i="2"/>
  <c r="I300" i="2"/>
  <c r="G133" i="2" l="1"/>
  <c r="G404" i="2" s="1"/>
  <c r="G406" i="2" s="1"/>
  <c r="N283" i="2"/>
  <c r="M283" i="2"/>
  <c r="L283" i="2"/>
  <c r="I325" i="2"/>
  <c r="G325" i="2"/>
  <c r="H325" i="2"/>
  <c r="L128" i="3" l="1"/>
  <c r="G327" i="2"/>
  <c r="M128" i="3"/>
  <c r="H327" i="2"/>
  <c r="N128" i="3"/>
  <c r="I327" i="2"/>
  <c r="G135" i="2"/>
  <c r="G242" i="2"/>
  <c r="H242" i="2"/>
  <c r="I242" i="2"/>
  <c r="G243" i="2"/>
  <c r="H243" i="2"/>
  <c r="I243" i="2"/>
  <c r="G244" i="2"/>
  <c r="H244" i="2"/>
  <c r="I244" i="2"/>
  <c r="G245" i="2"/>
  <c r="H245" i="2"/>
  <c r="I245" i="2"/>
  <c r="G246" i="2"/>
  <c r="H246" i="2"/>
  <c r="I246" i="2"/>
  <c r="G247" i="2"/>
  <c r="H247" i="2"/>
  <c r="I247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G252" i="2"/>
  <c r="H252" i="2"/>
  <c r="I252" i="2"/>
  <c r="G239" i="2"/>
  <c r="H239" i="2"/>
  <c r="I239" i="2"/>
  <c r="H67" i="2"/>
  <c r="E251" i="2"/>
  <c r="E252" i="2"/>
  <c r="E250" i="2"/>
  <c r="E245" i="2"/>
  <c r="E246" i="2"/>
  <c r="E247" i="2"/>
  <c r="E248" i="2"/>
  <c r="E249" i="2"/>
  <c r="E239" i="2"/>
  <c r="G241" i="2"/>
  <c r="H241" i="2"/>
  <c r="I241" i="2"/>
  <c r="E241" i="2"/>
  <c r="E242" i="2"/>
  <c r="E243" i="2"/>
  <c r="G231" i="2"/>
  <c r="H231" i="2"/>
  <c r="I231" i="2"/>
  <c r="E231" i="2"/>
  <c r="G229" i="2"/>
  <c r="H229" i="2"/>
  <c r="I229" i="2"/>
  <c r="E229" i="2"/>
  <c r="H69" i="2" l="1"/>
  <c r="M34" i="3"/>
  <c r="M253" i="2"/>
  <c r="G256" i="2"/>
  <c r="H256" i="2"/>
  <c r="I256" i="2"/>
  <c r="G257" i="2"/>
  <c r="H257" i="2"/>
  <c r="I257" i="2"/>
  <c r="G258" i="2"/>
  <c r="H258" i="2"/>
  <c r="I258" i="2"/>
  <c r="G260" i="2"/>
  <c r="H260" i="2"/>
  <c r="I260" i="2"/>
  <c r="G261" i="2"/>
  <c r="H261" i="2"/>
  <c r="I261" i="2"/>
  <c r="G262" i="2"/>
  <c r="H262" i="2"/>
  <c r="I262" i="2"/>
  <c r="G263" i="2"/>
  <c r="H263" i="2"/>
  <c r="I263" i="2"/>
  <c r="G264" i="2"/>
  <c r="H264" i="2"/>
  <c r="I264" i="2"/>
  <c r="G265" i="2"/>
  <c r="H265" i="2"/>
  <c r="I265" i="2"/>
  <c r="G266" i="2"/>
  <c r="H266" i="2"/>
  <c r="I266" i="2"/>
  <c r="G267" i="2"/>
  <c r="H267" i="2"/>
  <c r="I267" i="2"/>
  <c r="G268" i="2"/>
  <c r="H268" i="2"/>
  <c r="I268" i="2"/>
  <c r="G269" i="2"/>
  <c r="H269" i="2"/>
  <c r="I269" i="2"/>
  <c r="G270" i="2"/>
  <c r="H270" i="2"/>
  <c r="I270" i="2"/>
  <c r="G271" i="2"/>
  <c r="H271" i="2"/>
  <c r="I271" i="2"/>
  <c r="G272" i="2"/>
  <c r="H272" i="2"/>
  <c r="I272" i="2"/>
  <c r="G277" i="2"/>
  <c r="H277" i="2"/>
  <c r="I277" i="2"/>
  <c r="G278" i="2"/>
  <c r="H278" i="2"/>
  <c r="I278" i="2"/>
  <c r="G279" i="2"/>
  <c r="H279" i="2"/>
  <c r="I279" i="2"/>
  <c r="G281" i="2"/>
  <c r="H281" i="2"/>
  <c r="I281" i="2"/>
  <c r="G286" i="2"/>
  <c r="H286" i="2"/>
  <c r="I286" i="2"/>
  <c r="G287" i="2"/>
  <c r="H287" i="2"/>
  <c r="I287" i="2"/>
  <c r="G288" i="2"/>
  <c r="H288" i="2"/>
  <c r="I288" i="2"/>
  <c r="G289" i="2"/>
  <c r="H289" i="2"/>
  <c r="I289" i="2"/>
  <c r="G290" i="2"/>
  <c r="H290" i="2"/>
  <c r="I290" i="2"/>
  <c r="G291" i="2"/>
  <c r="H291" i="2"/>
  <c r="I291" i="2"/>
  <c r="G292" i="2"/>
  <c r="H292" i="2"/>
  <c r="I292" i="2"/>
  <c r="G293" i="2"/>
  <c r="H293" i="2"/>
  <c r="I293" i="2"/>
  <c r="G294" i="2"/>
  <c r="H294" i="2"/>
  <c r="I294" i="2"/>
  <c r="G228" i="2"/>
  <c r="H228" i="2"/>
  <c r="I228" i="2"/>
  <c r="G230" i="2"/>
  <c r="H230" i="2"/>
  <c r="I230" i="2"/>
  <c r="G232" i="2"/>
  <c r="H232" i="2"/>
  <c r="I232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G237" i="2"/>
  <c r="H237" i="2"/>
  <c r="I237" i="2"/>
  <c r="G238" i="2"/>
  <c r="H238" i="2"/>
  <c r="I238" i="2"/>
  <c r="G240" i="2"/>
  <c r="H240" i="2"/>
  <c r="I240" i="2"/>
  <c r="H207" i="2"/>
  <c r="H209" i="2" s="1"/>
  <c r="H218" i="2"/>
  <c r="H220" i="2" s="1"/>
  <c r="I218" i="2"/>
  <c r="I220" i="2" s="1"/>
  <c r="H103" i="2"/>
  <c r="I103" i="2"/>
  <c r="H110" i="2"/>
  <c r="H112" i="2" s="1"/>
  <c r="I110" i="2"/>
  <c r="I112" i="2" s="1"/>
  <c r="H116" i="2"/>
  <c r="H118" i="2" s="1"/>
  <c r="H124" i="2"/>
  <c r="H126" i="2" s="1"/>
  <c r="I124" i="2"/>
  <c r="I126" i="2" s="1"/>
  <c r="I67" i="2"/>
  <c r="I105" i="2" l="1"/>
  <c r="M102" i="2"/>
  <c r="H105" i="2"/>
  <c r="L102" i="2"/>
  <c r="I133" i="2"/>
  <c r="I135" i="2" s="1"/>
  <c r="I69" i="2"/>
  <c r="H224" i="2"/>
  <c r="H226" i="2" s="1"/>
  <c r="H133" i="2"/>
  <c r="H135" i="2" s="1"/>
  <c r="I224" i="2"/>
  <c r="I226" i="2" s="1"/>
  <c r="M224" i="2"/>
  <c r="N224" i="2"/>
  <c r="M89" i="3"/>
  <c r="N89" i="3"/>
  <c r="I400" i="2"/>
  <c r="I402" i="2" s="1"/>
  <c r="N133" i="2"/>
  <c r="H400" i="2"/>
  <c r="H402" i="2" s="1"/>
  <c r="M133" i="2"/>
  <c r="N72" i="3"/>
  <c r="M72" i="3"/>
  <c r="L34" i="3"/>
  <c r="L253" i="2"/>
  <c r="N34" i="3"/>
  <c r="N253" i="2"/>
  <c r="G295" i="2"/>
  <c r="G297" i="2" s="1"/>
  <c r="H283" i="2"/>
  <c r="H285" i="2" s="1"/>
  <c r="I283" i="2"/>
  <c r="I285" i="2" s="1"/>
  <c r="G283" i="2"/>
  <c r="G285" i="2" s="1"/>
  <c r="I295" i="2"/>
  <c r="I297" i="2" s="1"/>
  <c r="H253" i="2"/>
  <c r="H255" i="2" s="1"/>
  <c r="I253" i="2"/>
  <c r="I255" i="2" s="1"/>
  <c r="G253" i="2"/>
  <c r="H295" i="2"/>
  <c r="H297" i="2" s="1"/>
  <c r="N400" i="2" l="1"/>
  <c r="N404" i="2" s="1"/>
  <c r="G403" i="2"/>
  <c r="G255" i="2"/>
  <c r="M400" i="2"/>
  <c r="M404" i="2" s="1"/>
  <c r="I403" i="2"/>
  <c r="H403" i="2"/>
  <c r="I404" i="2"/>
  <c r="I406" i="2" s="1"/>
  <c r="H404" i="2"/>
  <c r="H406" i="2" s="1"/>
  <c r="D136" i="2" l="1"/>
  <c r="F287" i="2" l="1"/>
  <c r="F365" i="2" s="1"/>
  <c r="E287" i="2"/>
  <c r="E288" i="2"/>
  <c r="E298" i="2" l="1"/>
  <c r="E294" i="2"/>
  <c r="E293" i="2"/>
  <c r="E291" i="2"/>
  <c r="E292" i="2"/>
  <c r="E289" i="2"/>
  <c r="E290" i="2"/>
  <c r="E286" i="2"/>
  <c r="E278" i="2" l="1"/>
  <c r="E279" i="2"/>
  <c r="F279" i="2"/>
  <c r="E281" i="2"/>
  <c r="E257" i="2"/>
  <c r="E258" i="2"/>
  <c r="F258" i="2"/>
  <c r="E260" i="2"/>
  <c r="F260" i="2"/>
  <c r="E261" i="2"/>
  <c r="E262" i="2"/>
  <c r="F262" i="2"/>
  <c r="E263" i="2"/>
  <c r="E264" i="2"/>
  <c r="F264" i="2"/>
  <c r="E265" i="2"/>
  <c r="E266" i="2"/>
  <c r="F266" i="2"/>
  <c r="E267" i="2"/>
  <c r="F267" i="2"/>
  <c r="E268" i="2"/>
  <c r="E269" i="2"/>
  <c r="E270" i="2"/>
  <c r="E271" i="2"/>
  <c r="E272" i="2"/>
  <c r="F272" i="2"/>
  <c r="E277" i="2"/>
  <c r="F277" i="2"/>
  <c r="E232" i="2"/>
  <c r="E233" i="2"/>
  <c r="E234" i="2"/>
  <c r="E235" i="2"/>
  <c r="E236" i="2"/>
  <c r="E237" i="2"/>
  <c r="E238" i="2"/>
  <c r="E240" i="2"/>
  <c r="E244" i="2"/>
  <c r="F232" i="2"/>
  <c r="F233" i="2"/>
  <c r="F234" i="2"/>
  <c r="F235" i="2"/>
  <c r="F236" i="2"/>
  <c r="F238" i="2"/>
  <c r="J119" i="2"/>
  <c r="F119" i="2"/>
  <c r="F210" i="2"/>
  <c r="F213" i="2" s="1"/>
  <c r="F221" i="2" s="1"/>
  <c r="F127" i="2" l="1"/>
  <c r="F122" i="2"/>
  <c r="J127" i="2"/>
  <c r="J122" i="2"/>
  <c r="J198" i="2" s="1"/>
  <c r="J204" i="2" s="1"/>
  <c r="J210" i="2" s="1"/>
  <c r="J213" i="2" s="1"/>
  <c r="J221" i="2" s="1"/>
  <c r="J400" i="2" s="1"/>
  <c r="F185" i="2" l="1"/>
  <c r="F79" i="3" s="1"/>
  <c r="F84" i="2" l="1"/>
  <c r="F53" i="3" s="1"/>
  <c r="F86" i="2" l="1"/>
  <c r="F55" i="3" s="1"/>
  <c r="F148" i="2"/>
  <c r="F101" i="3" s="1"/>
  <c r="F114" i="3" s="1"/>
  <c r="F118" i="3" s="1"/>
  <c r="F121" i="3" s="1"/>
  <c r="F95" i="2"/>
  <c r="F94" i="2"/>
  <c r="F83" i="2"/>
  <c r="F52" i="3" s="1"/>
  <c r="F82" i="2"/>
  <c r="F51" i="3" s="1"/>
  <c r="F161" i="2" l="1"/>
  <c r="F298" i="2"/>
  <c r="F37" i="2"/>
  <c r="F281" i="2" s="1"/>
  <c r="F165" i="2" l="1"/>
  <c r="F311" i="2"/>
  <c r="J350" i="2"/>
  <c r="J360" i="2" s="1"/>
  <c r="J372" i="2" s="1"/>
  <c r="J389" i="2" s="1"/>
  <c r="F168" i="2" l="1"/>
  <c r="F315" i="2"/>
  <c r="E300" i="2"/>
  <c r="E256" i="2"/>
  <c r="E230" i="2"/>
  <c r="E228" i="2"/>
  <c r="C298" i="2"/>
  <c r="C286" i="2"/>
  <c r="C256" i="2"/>
  <c r="C228" i="2"/>
  <c r="F318" i="2" l="1"/>
  <c r="F181" i="2"/>
  <c r="F300" i="2"/>
  <c r="F256" i="2"/>
  <c r="F193" i="2" l="1"/>
  <c r="F87" i="3" s="1"/>
  <c r="F75" i="3"/>
  <c r="F228" i="2"/>
  <c r="F230" i="2"/>
</calcChain>
</file>

<file path=xl/sharedStrings.xml><?xml version="1.0" encoding="utf-8"?>
<sst xmlns="http://schemas.openxmlformats.org/spreadsheetml/2006/main" count="550" uniqueCount="404">
  <si>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</si>
  <si>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</si>
  <si>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</si>
  <si>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</si>
  <si>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</si>
  <si>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</si>
  <si>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</si>
  <si>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</si>
  <si>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</si>
  <si>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</si>
  <si>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</si>
  <si>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</si>
  <si>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</si>
  <si>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</si>
  <si>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</si>
  <si>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</si>
  <si>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</si>
  <si>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</si>
  <si>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</si>
  <si>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</si>
  <si>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</si>
  <si>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ОЗ РДУ</t>
  </si>
  <si>
    <t>1 ступень</t>
  </si>
  <si>
    <t>САОН Вологодская</t>
  </si>
  <si>
    <t>ОАО "Соколстром" - промыш. строй. материалы</t>
  </si>
  <si>
    <t>ОАО "ВОМЗ" - машиностроение</t>
  </si>
  <si>
    <t>ОАО "Бываловский машиностроительный завод" -машиностроение</t>
  </si>
  <si>
    <t>САОН  Череповецкая</t>
  </si>
  <si>
    <t>Итого 1 ступень САОН</t>
  </si>
  <si>
    <t>ОАО "Вологодский машиностроительный завод" - машиностроение</t>
  </si>
  <si>
    <t>с/х потребители ВЛ-110кВ Н.Погост с ПС Харовск (т)</t>
  </si>
  <si>
    <t>Итого 2 ступень САОН</t>
  </si>
  <si>
    <t>ОН  Череповец</t>
  </si>
  <si>
    <t>УОН СН на РПП-2</t>
  </si>
  <si>
    <t>в операционной зоне Филиала ОАО "СО  ЕЭС" ОДУ Центра</t>
  </si>
  <si>
    <t>СХПК комбинат "Тепличный" - сельское хозяйство</t>
  </si>
  <si>
    <t>ОАО "В.Устюгский РМЗ" - машиностроение</t>
  </si>
  <si>
    <t>6кВ ф.Город-3</t>
  </si>
  <si>
    <t>ООО "Сухонский ЦБК", ОАО "Сокольский ДОК" - деревообработка</t>
  </si>
  <si>
    <t>6кВ ф.Город-2</t>
  </si>
  <si>
    <t>по результатам  контрольного замера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</si>
  <si>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</si>
  <si>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</si>
  <si>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</si>
  <si>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</si>
  <si>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ООО "Грайф-Вологда" -машиностроение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</si>
  <si>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</si>
  <si>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</si>
  <si>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</si>
  <si>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</si>
  <si>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</si>
  <si>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</si>
  <si>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</si>
  <si>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</si>
  <si>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</si>
  <si>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</si>
  <si>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</si>
  <si>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</si>
  <si>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</si>
  <si>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</si>
  <si>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</si>
  <si>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</si>
  <si>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</si>
  <si>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</si>
  <si>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</si>
  <si>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</si>
  <si>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</si>
  <si>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6 кВ Лесхоз</t>
  </si>
  <si>
    <t xml:space="preserve">ГП ВО "Областные электротеплосети" 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</si>
  <si>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</si>
  <si>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</si>
  <si>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</si>
  <si>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</si>
  <si>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</si>
  <si>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ф.Морозовица</t>
  </si>
  <si>
    <t>ОАО "Вологдаавтодор В-У ДРСУ" - транспорт</t>
  </si>
  <si>
    <t>Итого по ПС 110 кВ Дымково:</t>
  </si>
  <si>
    <t>ПС 110 кВ Дымково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</si>
  <si>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</si>
  <si>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</si>
  <si>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</si>
  <si>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</si>
  <si>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</si>
  <si>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</si>
  <si>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</si>
  <si>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</si>
  <si>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10кВ Сотамеко+</t>
  </si>
  <si>
    <t>6кВ ТМК</t>
  </si>
  <si>
    <t>ООО "Сотамеко-Плюс" - деревообработка</t>
  </si>
  <si>
    <t xml:space="preserve">с/х потребители </t>
  </si>
  <si>
    <t>6кВ ф.РТП-25</t>
  </si>
  <si>
    <t>ПС 110 кВ Восточная</t>
  </si>
  <si>
    <t xml:space="preserve">РП-39-1 </t>
  </si>
  <si>
    <t xml:space="preserve">КХП-2 </t>
  </si>
  <si>
    <t xml:space="preserve">АТП-1 </t>
  </si>
  <si>
    <t>ЖБИ-2 Стройиндустрия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</si>
  <si>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</si>
  <si>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</si>
  <si>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</si>
  <si>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</si>
  <si>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</si>
  <si>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</si>
  <si>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</si>
  <si>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</si>
  <si>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РМЗ-2</t>
  </si>
  <si>
    <t>ЗМЗ-2</t>
  </si>
  <si>
    <t>ДОК-2</t>
  </si>
  <si>
    <t>АТП-2</t>
  </si>
  <si>
    <t>База</t>
  </si>
  <si>
    <t>Галон+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</si>
  <si>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</si>
  <si>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</si>
  <si>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</si>
  <si>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</si>
  <si>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</si>
  <si>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</si>
  <si>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</si>
  <si>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</si>
  <si>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</si>
  <si>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</si>
  <si>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</si>
  <si>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</si>
  <si>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ОАО "Строительная индустрия"- промыш. строй. материалы</t>
  </si>
  <si>
    <t>ЗАО "Вологдаметаллострой" -машиностроение</t>
  </si>
  <si>
    <t>ООО "Энерготехснаб"-машиностроение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</si>
  <si>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</si>
  <si>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</si>
  <si>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"Агростройконструкция"- промыш. строй. материалы</t>
  </si>
  <si>
    <t>ООО "Монэл"-машиностроение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</si>
  <si>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</si>
  <si>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</si>
  <si>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</si>
  <si>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</si>
  <si>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ОАО "ФосАгро Череповец" - химическая промышленность</t>
  </si>
  <si>
    <t>Итого:</t>
  </si>
  <si>
    <t>РУ-6 кВ РП-1 яч.8</t>
  </si>
  <si>
    <t>ОАО "ФосАгро Череповец"</t>
  </si>
  <si>
    <t>ГПП-2 РП-2 яч.47</t>
  </si>
  <si>
    <t xml:space="preserve">ПС 220 кВ ГПП-1 "ФосАгро Череповец" 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</si>
  <si>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</si>
  <si>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</si>
  <si>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</si>
  <si>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</si>
  <si>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</si>
  <si>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</si>
  <si>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</si>
  <si>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</si>
  <si>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</si>
  <si>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</si>
  <si>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</si>
  <si>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</si>
  <si>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</si>
  <si>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</si>
  <si>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</si>
  <si>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</si>
  <si>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</si>
  <si>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</si>
  <si>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Усть-Кубенское</t>
  </si>
  <si>
    <t>ВЛ 35кВ Корнилово</t>
  </si>
  <si>
    <t>ВЛ 35кВ ЛДК</t>
  </si>
  <si>
    <t>ВЛ 35кВ Можайское</t>
  </si>
  <si>
    <t>ВЛ 35кВ Надеево</t>
  </si>
  <si>
    <t>ВЛ 35кВ Молочное</t>
  </si>
  <si>
    <t>ПС 110 кВ Центральная</t>
  </si>
  <si>
    <t>РУ-10 кВ ПС-75</t>
  </si>
  <si>
    <t>ПС 220 кВ ГПП-11 "Северсталь"</t>
  </si>
  <si>
    <t>ТЭЦ-ПВС "Северсталь"</t>
  </si>
  <si>
    <t>РУ-10 кВ яч.23  ПС 6</t>
  </si>
  <si>
    <t>РУ-10 кВ яч.111 ПС-30Г</t>
  </si>
  <si>
    <t>РУ-10 кВ яч.154  ПС-30Г</t>
  </si>
  <si>
    <t>ПС 220 кВ ГПП-7  "Северсталь"</t>
  </si>
  <si>
    <t>10 кВ РП-11 яч. 12, 135</t>
  </si>
  <si>
    <t>ПС 220 кВ ГПП-1 "Северсталь"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</si>
  <si>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</si>
  <si>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</si>
  <si>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</si>
  <si>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</si>
  <si>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</si>
  <si>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</si>
  <si>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</si>
  <si>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Итого по ПС 220 кВ Ростилово: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</si>
  <si>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</si>
  <si>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</si>
  <si>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</si>
  <si>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</si>
  <si>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</si>
  <si>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</si>
  <si>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 xml:space="preserve">РУ-10 кВ яч.123                                                                   </t>
  </si>
  <si>
    <t xml:space="preserve">РУ-6 кВ РП-1 яч.11  </t>
  </si>
  <si>
    <t>СКДМ-2</t>
  </si>
  <si>
    <t xml:space="preserve">Ввода - 1, 2, 3, 4, 5, 8, печь-ковш №1, 2, печь-Фукс №1, 2 ЭСПЦ  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</si>
  <si>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</si>
  <si>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</si>
  <si>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</si>
  <si>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</si>
  <si>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</si>
  <si>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</si>
  <si>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</si>
  <si>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</si>
  <si>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</si>
  <si>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</si>
  <si>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</si>
  <si>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</si>
  <si>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</si>
  <si>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</si>
  <si>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</si>
  <si>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 xml:space="preserve">УОН СН </t>
  </si>
  <si>
    <t>ПС 220 Сокол,                       ПС 220 Вологда-Южная,                         ПС 220 кВ Ростилово,                       ПС 110 кВ Западная,                         ПС 110 кВ В.Устюг,                         ПС 110 кВ Дымково</t>
  </si>
  <si>
    <t>ВЛ 110кВ ОМЗ-2</t>
  </si>
  <si>
    <t>ВЛ 110кВ ОМЗ-1</t>
  </si>
  <si>
    <t>ВЛ 110кВ ВПЗ-1</t>
  </si>
  <si>
    <t>ВЛ 110кВ ВПЗ-2</t>
  </si>
  <si>
    <t>6кВ ф.Город-15</t>
  </si>
  <si>
    <t>6кВ ф.Город-20</t>
  </si>
  <si>
    <t>6кВ ф.тубдиспансер</t>
  </si>
  <si>
    <t>10кВ ф.Город-1</t>
  </si>
  <si>
    <t>10кВ ф.Город-3</t>
  </si>
  <si>
    <t>10кВ ф.Город-5</t>
  </si>
  <si>
    <t>10кВ ф.Город-7</t>
  </si>
  <si>
    <t>10кВ ф.Город-14</t>
  </si>
  <si>
    <t>10кВ ф.РП-27</t>
  </si>
  <si>
    <t>10кВ ф. Родионцево</t>
  </si>
  <si>
    <t>6кВ ф.БМЗ-1</t>
  </si>
  <si>
    <t>6кВ ф.БМЗ-2</t>
  </si>
  <si>
    <t xml:space="preserve">Объёмы воздействия ПА </t>
  </si>
  <si>
    <t>ВЛ 110 кВ Очистные-2</t>
  </si>
  <si>
    <t>10кВ База-2</t>
  </si>
  <si>
    <t>10кВ АБЗ</t>
  </si>
  <si>
    <t>10кВ СПК-2</t>
  </si>
  <si>
    <t>6кВ МКК-1</t>
  </si>
  <si>
    <t>6кВ МКК-2</t>
  </si>
  <si>
    <t>6кВ ЛПХ</t>
  </si>
  <si>
    <t>10кВ СПК-1</t>
  </si>
  <si>
    <t>ГСК</t>
  </si>
  <si>
    <t>яч.40 резерв</t>
  </si>
  <si>
    <t xml:space="preserve">ВЛ 110кВ Н.Погост </t>
  </si>
  <si>
    <t>10кВ ф.Тролейбусная-1</t>
  </si>
  <si>
    <t>10кВ ф.Тролейбусная-2</t>
  </si>
  <si>
    <t>10кВ НПС-1</t>
  </si>
  <si>
    <t>10кВ НПС-2</t>
  </si>
  <si>
    <t>10кВ Желтиково</t>
  </si>
  <si>
    <t>10кВ Свистуново</t>
  </si>
  <si>
    <t>10кВ Юношеское</t>
  </si>
  <si>
    <t>10кВ Ленинград-2</t>
  </si>
  <si>
    <t>10кВ КОС</t>
  </si>
  <si>
    <t>10кВ Заемье</t>
  </si>
  <si>
    <t>6кВ ВМЗ-1</t>
  </si>
  <si>
    <t>6кВ Станкозавод-3</t>
  </si>
  <si>
    <t>6кВ Станкозавод-4</t>
  </si>
  <si>
    <t>6кВ ВРЗ-1</t>
  </si>
  <si>
    <t>6кВ ВРЗ-2</t>
  </si>
  <si>
    <t>6кВ ВРЗ-3</t>
  </si>
  <si>
    <t>6кВ Грайф-1</t>
  </si>
  <si>
    <t>6кВ Грайф-2</t>
  </si>
  <si>
    <t>6кВ П/я-2 яч. 20</t>
  </si>
  <si>
    <t>6кВ П/я-1 яч. 21</t>
  </si>
  <si>
    <t>6кВ Метапласт-1</t>
  </si>
  <si>
    <t>6кВ РМЗ-1</t>
  </si>
  <si>
    <t>6кВ РМЗ-2</t>
  </si>
  <si>
    <t>6кВ Железная дорога-1</t>
  </si>
  <si>
    <t>6кВ РП-35</t>
  </si>
  <si>
    <t>6кВ РП-37</t>
  </si>
  <si>
    <t>6кВ Очистные-1</t>
  </si>
  <si>
    <t>6кВ Очистные-2</t>
  </si>
  <si>
    <t>6кВ Ягода</t>
  </si>
  <si>
    <t>6кВ ВМЗ-2</t>
  </si>
  <si>
    <t>6кВ Спецпроект</t>
  </si>
  <si>
    <t>6кВ ф.Город-1</t>
  </si>
  <si>
    <t>6кВ РП-13-1</t>
  </si>
  <si>
    <t xml:space="preserve">6кВ РП-13-2 </t>
  </si>
  <si>
    <t>6кВ РП-4-1</t>
  </si>
  <si>
    <t xml:space="preserve">6кВ РП-4-2  </t>
  </si>
  <si>
    <t>6кВ Дормаш-1</t>
  </si>
  <si>
    <t xml:space="preserve">6кВ Дормаш-2 </t>
  </si>
  <si>
    <t>6кВ Тяговая-8-2</t>
  </si>
  <si>
    <t>6кВ Тяговая-2-1</t>
  </si>
  <si>
    <t>10кВ РП-10 Золотой ключик-1</t>
  </si>
  <si>
    <t>10кВ РП-10 Золотой ключик-2</t>
  </si>
  <si>
    <t>10кВ Белладжио-1</t>
  </si>
  <si>
    <t>10кВ Белладжио-2</t>
  </si>
  <si>
    <t>10кВ РТП-21 ввод-1</t>
  </si>
  <si>
    <t>10кВ РТП-21 ввод-2</t>
  </si>
  <si>
    <t xml:space="preserve"> яч. 318, 402, 425, 406, 315, </t>
  </si>
  <si>
    <t>416, 306, 301, 414, 419, 335</t>
  </si>
  <si>
    <t>Итого  ПА по ОЗ Вологодского РДУ</t>
  </si>
  <si>
    <t>35кВ СРЗ-1</t>
  </si>
  <si>
    <t>35кВ СРЗ-2</t>
  </si>
  <si>
    <t>35кВ Золотавцево</t>
  </si>
  <si>
    <t>6кВ ф.Город-4</t>
  </si>
  <si>
    <t xml:space="preserve"> 6кВ Будрино</t>
  </si>
  <si>
    <t>6кВ Бобровниково</t>
  </si>
  <si>
    <t xml:space="preserve">6кВ ф.Промзона-1 </t>
  </si>
  <si>
    <t>6кВ ф.Промзона-2</t>
  </si>
  <si>
    <t>6кВ Калашово</t>
  </si>
  <si>
    <t>6кВ ж/д станция</t>
  </si>
  <si>
    <t>6кВ Гор.водопровод</t>
  </si>
  <si>
    <t>6кВ Птицефабрика</t>
  </si>
  <si>
    <t>6кВ Глядково</t>
  </si>
  <si>
    <t>35кв ф.Новатор-1</t>
  </si>
  <si>
    <t>35кв ф.Новатор-2</t>
  </si>
  <si>
    <t>ОН ПС 110 кВ НПС</t>
  </si>
  <si>
    <t>ПС 110 кВ НПС</t>
  </si>
  <si>
    <t>УОН ПС 110 кВ НПС</t>
  </si>
  <si>
    <t>ДРСУ</t>
  </si>
  <si>
    <t>НГКМ</t>
  </si>
  <si>
    <t>ВЛ-35 кВ Нюксеница-1</t>
  </si>
  <si>
    <t>ВЛ-35 кВ Нюксеница-2</t>
  </si>
  <si>
    <t>10кВ Газопровод-2</t>
  </si>
  <si>
    <t>10кВ Газопровод-3</t>
  </si>
  <si>
    <t>10кВ Газопровод-4</t>
  </si>
  <si>
    <t>6кВ Нефть-1</t>
  </si>
  <si>
    <t>6кВ Нефть-2</t>
  </si>
  <si>
    <t>Итого по ПС 110 кВ НПС:</t>
  </si>
  <si>
    <t>ОН ПС 110 кВ Бабаево</t>
  </si>
  <si>
    <t>ПС 110 кВ Бабаево</t>
  </si>
  <si>
    <t>УОН ПС 110 кВ Бабаево</t>
  </si>
  <si>
    <t>35кВ Тешемля</t>
  </si>
  <si>
    <t>35кВ Тимохино</t>
  </si>
  <si>
    <t>10кВ Телецентр</t>
  </si>
  <si>
    <t>10кВ Горсеть-1</t>
  </si>
  <si>
    <t>10кВ Горсеть-2</t>
  </si>
  <si>
    <t>10кВ Горсеть-3</t>
  </si>
  <si>
    <t>10кВ Горсеть-4</t>
  </si>
  <si>
    <t>10кВ Горсеть-5</t>
  </si>
  <si>
    <t>10кВ Горсеть-6</t>
  </si>
  <si>
    <t>10кВ Тимошкино</t>
  </si>
  <si>
    <t>10кВ Дудино</t>
  </si>
  <si>
    <t>10кВ Володино</t>
  </si>
  <si>
    <t>10кВ СЕП-1</t>
  </si>
  <si>
    <t>10кВ СЕП-2</t>
  </si>
  <si>
    <t>Итого по ПС 110 кВ Бабаево:</t>
  </si>
  <si>
    <t>ОН ПС 110 кВ Петринево</t>
  </si>
  <si>
    <t>ПС 110 кВ Петринево</t>
  </si>
  <si>
    <t>УОН ПС 110 кВ Петринево</t>
  </si>
  <si>
    <t>35кВ Коврижинская</t>
  </si>
  <si>
    <t>35кВ Поповская</t>
  </si>
  <si>
    <t>10кВ Дермянинское</t>
  </si>
  <si>
    <t>10кВ Надпорожье</t>
  </si>
  <si>
    <t>10кВ Романово</t>
  </si>
  <si>
    <t>10кВ Ерга</t>
  </si>
  <si>
    <t>10кВ Углы</t>
  </si>
  <si>
    <t>10кВ Ивановское</t>
  </si>
  <si>
    <t>Итого по ПС 110 кВ Петринево:</t>
  </si>
  <si>
    <t>Филиал ПАО "ФСК ЕЭС" Вологодское ПМЭС</t>
  </si>
  <si>
    <t>Филиал ПАО "МРСК Северо-Запада" "Вологдаэнерго"</t>
  </si>
  <si>
    <t>ПАО "Северсталь"</t>
  </si>
  <si>
    <t>с/х потребители, население</t>
  </si>
  <si>
    <t>ОАО  "Вологдаэлектротранс"</t>
  </si>
  <si>
    <t>ООО "Вологодский комбинат хлебопродуктов"- пищевая промыш-ть</t>
  </si>
  <si>
    <t xml:space="preserve">ГСК "Дальний" </t>
  </si>
  <si>
    <t>Предприниматель Апанасюк Андрей Геннадьевич</t>
  </si>
  <si>
    <t>ОАО "Транснефть-Север" - трубопроводный нефтяной транспорт</t>
  </si>
  <si>
    <t>ВЛ-35кВ Северная</t>
  </si>
  <si>
    <t>ВЛ-35кВ Маега</t>
  </si>
  <si>
    <t>ЗАО "Северное машиностроительное предприятие" - машиностроение</t>
  </si>
  <si>
    <t>ООО "Вологодский станкозавод" - машиностроение</t>
  </si>
  <si>
    <t>с/х потребители</t>
  </si>
  <si>
    <t>ООО "Электротеплосеть"</t>
  </si>
  <si>
    <t>СП " Трансэнерго" - филиал ОАО "РЖД"</t>
  </si>
  <si>
    <t>ИП Врабие Константин Сименович - деревообработка, население</t>
  </si>
  <si>
    <t>ЗАО "Новаторский ЛПК" - деревообработка, население, ОАО "Вологдаавтодор В-У ДРСУ" - транспорт</t>
  </si>
  <si>
    <t>население,</t>
  </si>
  <si>
    <t>Филиал ОАО "РЖД" трасэнерго Октябрьская дирекция</t>
  </si>
  <si>
    <t>АО "Бабаевская ЭТС"</t>
  </si>
  <si>
    <t>ГП ВО "Череповецкая электротеплосеть"</t>
  </si>
  <si>
    <t>Итого по I очереди:</t>
  </si>
  <si>
    <t xml:space="preserve">Объёмы воздействия ПА, АОСН </t>
  </si>
  <si>
    <t>Итого по II очереди (дополн. нагрузка к I очереди):</t>
  </si>
  <si>
    <t>Итого по I, II очередям:</t>
  </si>
  <si>
    <t>САОН, УОН СН Вологда-Южная</t>
  </si>
  <si>
    <t>Сокольское ДРСУ ОАО "Вологодавтодор" -  транспорт</t>
  </si>
  <si>
    <t>ООО "Сухонский МК" - пищевая промышленость</t>
  </si>
  <si>
    <t>ООО "ИММИД" - промышленность</t>
  </si>
  <si>
    <t>ОАО  "Вологдаэлектротранс" - транспорт</t>
  </si>
  <si>
    <t>ООО "РСУ №1" - строительство</t>
  </si>
  <si>
    <t>ООО "Вологодская ягода" - пищевая промышленность</t>
  </si>
  <si>
    <t>ОАО "Вологдаэлектротранс" - транспорт</t>
  </si>
  <si>
    <t>ООО "Супермаркет Золотой Ключик" - торговля</t>
  </si>
  <si>
    <t>ООО "Белладжио" - прочие отрасли</t>
  </si>
  <si>
    <t>ООО СХП "Устюгмолоко" - сельское хозяйство</t>
  </si>
  <si>
    <t>САУ Лесного хозяйства ВО "Вологдалесхоз" - лесное хозяйство</t>
  </si>
  <si>
    <t>ЗАО" Птицефабрика "Великоустюгская" - сельское хлзяйство</t>
  </si>
  <si>
    <t>НАО "СВЕЗА Новатор" - деревообрабатывающая промышленность</t>
  </si>
  <si>
    <t>Северный филиал ООО "Газпром энерго" - трубопроводный газовый</t>
  </si>
  <si>
    <t>ОАО "Вологодавтодор" - строительство</t>
  </si>
  <si>
    <t>ООО "Нефтегазкомплектмонтаж" - газовая промышленность</t>
  </si>
  <si>
    <t>Филиал РТРС "Вологодский ОРТПЦ" - связь</t>
  </si>
  <si>
    <t>ООО "ЭСВКОМ" - строительство</t>
  </si>
  <si>
    <t>ОАО "Межрегионэнергосбыт" трубопроводный газовый транспорт</t>
  </si>
  <si>
    <t>Северсталь</t>
  </si>
  <si>
    <t>ЧАПВ</t>
  </si>
  <si>
    <t>4-00</t>
  </si>
  <si>
    <t>10-00</t>
  </si>
  <si>
    <t>22-00</t>
  </si>
  <si>
    <t>взять МАХ?</t>
  </si>
  <si>
    <t>ПАО "Северсталь" - черная металлургия</t>
  </si>
  <si>
    <t>в РД отключена перевод нагрузки на ПС Восточная</t>
  </si>
  <si>
    <t>6кВ СеверМаш-1</t>
  </si>
  <si>
    <t>6кВ СеверМаш-2</t>
  </si>
  <si>
    <t>Расчетное потребеление</t>
  </si>
  <si>
    <t>Фактическое потребеление</t>
  </si>
  <si>
    <t>Пересчет задания на фактич. Потребл.</t>
  </si>
  <si>
    <t>Выполнение</t>
  </si>
  <si>
    <t>САЧР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</si>
</sst>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%"/>
  </numFmts>
  <fonts count="3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7" fillId="0" borderId="0"/>
    <xf numFmtId="0" fontId="14" fillId="0" borderId="0"/>
    <xf numFmtId="0" fontId="13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9" borderId="13" applyNumberFormat="0" applyAlignment="0" applyProtection="0"/>
    <xf numFmtId="0" fontId="18" fillId="22" borderId="14" applyNumberFormat="0" applyAlignment="0" applyProtection="0"/>
    <xf numFmtId="0" fontId="19" fillId="22" borderId="13" applyNumberFormat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23" borderId="19" applyNumberFormat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27" fillId="0" borderId="0"/>
    <xf numFmtId="0" fontId="14" fillId="0" borderId="0"/>
    <xf numFmtId="0" fontId="2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5" borderId="20" applyNumberFormat="0" applyFont="0" applyAlignment="0" applyProtection="0"/>
    <xf numFmtId="0" fontId="15" fillId="25" borderId="20" applyNumberFormat="0" applyFont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</cellStyleXfs>
  <cellXfs count="29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4" fontId="5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 applyBorder="1"/>
    <xf numFmtId="0" fontId="8" fillId="0" borderId="0" xfId="0" applyFont="1" applyFill="1" applyBorder="1"/>
    <xf numFmtId="0" fontId="4" fillId="0" borderId="2" xfId="0" applyFont="1" applyFill="1" applyBorder="1"/>
    <xf numFmtId="0" fontId="1" fillId="0" borderId="2" xfId="0" applyFont="1" applyFill="1" applyBorder="1"/>
    <xf numFmtId="0" fontId="4" fillId="0" borderId="8" xfId="0" applyFont="1" applyFill="1" applyBorder="1" applyAlignment="1">
      <alignment vertical="top" wrapText="1"/>
    </xf>
    <xf numFmtId="0" fontId="4" fillId="0" borderId="2" xfId="0" quotePrefix="1" applyFont="1" applyFill="1" applyBorder="1" applyAlignment="1">
      <alignment horizontal="left" vertical="top" wrapText="1"/>
    </xf>
    <xf numFmtId="0" fontId="4" fillId="0" borderId="2" xfId="0" quotePrefix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/>
    <xf numFmtId="0" fontId="4" fillId="0" borderId="8" xfId="0" applyFont="1" applyFill="1" applyBorder="1"/>
    <xf numFmtId="0" fontId="4" fillId="0" borderId="1" xfId="0" applyFont="1" applyFill="1" applyBorder="1" applyAlignment="1">
      <alignment vertical="top"/>
    </xf>
    <xf numFmtId="0" fontId="4" fillId="0" borderId="2" xfId="0" quotePrefix="1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8" xfId="0" quotePrefix="1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/>
    <xf numFmtId="0" fontId="5" fillId="0" borderId="7" xfId="0" applyFont="1" applyFill="1" applyBorder="1"/>
    <xf numFmtId="0" fontId="5" fillId="0" borderId="7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4" fillId="0" borderId="7" xfId="0" applyFont="1" applyFill="1" applyBorder="1"/>
    <xf numFmtId="0" fontId="4" fillId="0" borderId="4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/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Alignment="1"/>
    <xf numFmtId="0" fontId="6" fillId="0" borderId="12" xfId="0" applyFont="1" applyFill="1" applyBorder="1" applyAlignment="1">
      <alignment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4" fillId="3" borderId="1" xfId="0" applyFont="1" applyFill="1" applyBorder="1"/>
    <xf numFmtId="0" fontId="4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4" fillId="3" borderId="0" xfId="0" applyFont="1" applyFill="1"/>
    <xf numFmtId="0" fontId="5" fillId="3" borderId="1" xfId="0" applyFont="1" applyFill="1" applyBorder="1"/>
    <xf numFmtId="0" fontId="5" fillId="3" borderId="2" xfId="0" applyFont="1" applyFill="1" applyBorder="1"/>
    <xf numFmtId="164" fontId="5" fillId="3" borderId="8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11" fillId="0" borderId="0" xfId="0" quotePrefix="1" applyFont="1" applyFill="1" applyBorder="1" applyAlignment="1">
      <alignment horizontal="left" vertical="center"/>
    </xf>
    <xf numFmtId="0" fontId="4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1" fillId="3" borderId="0" xfId="0" applyFont="1" applyFill="1" applyBorder="1"/>
    <xf numFmtId="0" fontId="5" fillId="3" borderId="0" xfId="0" applyFont="1" applyFill="1" applyBorder="1"/>
    <xf numFmtId="0" fontId="10" fillId="0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/>
    <xf numFmtId="0" fontId="5" fillId="0" borderId="2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/>
    <xf numFmtId="0" fontId="4" fillId="0" borderId="9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top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2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2" fontId="4" fillId="0" borderId="8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/>
    <xf numFmtId="0" fontId="4" fillId="2" borderId="9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/>
    <xf numFmtId="164" fontId="10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4" fillId="2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12" fillId="3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9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top"/>
    </xf>
    <xf numFmtId="2" fontId="9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top"/>
    </xf>
    <xf numFmtId="165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2" fontId="4" fillId="0" borderId="2" xfId="3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/>
    <xf numFmtId="2" fontId="9" fillId="0" borderId="2" xfId="0" applyNumberFormat="1" applyFont="1" applyFill="1" applyBorder="1" applyAlignment="1">
      <alignment horizontal="center"/>
    </xf>
    <xf numFmtId="1" fontId="9" fillId="0" borderId="0" xfId="0" applyNumberFormat="1" applyFont="1" applyFill="1" applyAlignment="1">
      <alignment horizontal="center"/>
    </xf>
    <xf numFmtId="2" fontId="6" fillId="0" borderId="2" xfId="49" applyNumberFormat="1" applyFont="1" applyFill="1" applyBorder="1" applyAlignment="1" applyProtection="1">
      <alignment horizontal="center" vertical="top"/>
    </xf>
    <xf numFmtId="2" fontId="6" fillId="26" borderId="2" xfId="49" applyNumberFormat="1" applyFont="1" applyFill="1" applyBorder="1" applyAlignment="1" applyProtection="1">
      <alignment horizontal="center" vertical="top"/>
    </xf>
    <xf numFmtId="0" fontId="5" fillId="3" borderId="8" xfId="0" applyFont="1" applyFill="1" applyBorder="1"/>
    <xf numFmtId="2" fontId="6" fillId="0" borderId="0" xfId="49" applyNumberFormat="1" applyFont="1" applyFill="1" applyBorder="1" applyAlignment="1" applyProtection="1">
      <alignment horizontal="center" vertical="top"/>
    </xf>
    <xf numFmtId="0" fontId="10" fillId="26" borderId="0" xfId="0" applyFont="1" applyFill="1" applyAlignment="1">
      <alignment horizontal="center" vertical="center"/>
    </xf>
    <xf numFmtId="164" fontId="5" fillId="26" borderId="2" xfId="0" applyNumberFormat="1" applyFont="1" applyFill="1" applyBorder="1" applyAlignment="1">
      <alignment horizontal="center" vertical="center" wrapText="1"/>
    </xf>
    <xf numFmtId="166" fontId="5" fillId="26" borderId="2" xfId="0" applyNumberFormat="1" applyFont="1" applyFill="1" applyBorder="1" applyAlignment="1">
      <alignment horizontal="center" vertical="center" wrapText="1"/>
    </xf>
    <xf numFmtId="0" fontId="5" fillId="26" borderId="2" xfId="0" applyFont="1" applyFill="1" applyBorder="1"/>
    <xf numFmtId="0" fontId="5" fillId="26" borderId="7" xfId="0" applyFont="1" applyFill="1" applyBorder="1"/>
    <xf numFmtId="166" fontId="10" fillId="26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164" fontId="10" fillId="26" borderId="0" xfId="0" applyNumberFormat="1" applyFont="1" applyFill="1" applyAlignment="1">
      <alignment horizontal="center" vertical="center"/>
    </xf>
    <xf numFmtId="0" fontId="10" fillId="26" borderId="0" xfId="0" applyFont="1" applyFill="1" applyBorder="1" applyAlignment="1">
      <alignment horizontal="center" vertical="center"/>
    </xf>
    <xf numFmtId="0" fontId="10" fillId="26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5" fillId="26" borderId="0" xfId="0" applyFont="1" applyFill="1"/>
    <xf numFmtId="0" fontId="5" fillId="2" borderId="0" xfId="0" applyFont="1" applyFill="1" applyBorder="1"/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5" fillId="0" borderId="2" xfId="0" applyNumberFormat="1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left" vertical="center" wrapText="1"/>
    </xf>
    <xf numFmtId="0" fontId="4" fillId="0" borderId="8" xfId="0" quotePrefix="1" applyFont="1" applyFill="1" applyBorder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left"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4" fillId="0" borderId="12" xfId="0" applyFont="1" applyFill="1" applyBorder="1" applyAlignment="1"/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1" fontId="4" fillId="0" borderId="2" xfId="0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center"/>
    </xf>
  </cellXfs>
  <cellStyles count="5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4" xfId="49"/>
    <cellStyle name="Обычный 2" xfId="3"/>
    <cellStyle name="Обычный 3" xfId="39"/>
    <cellStyle name="Обычный 3 2" xfId="40"/>
    <cellStyle name="Обычный 4" xfId="41"/>
    <cellStyle name="Обычный 5" xfId="2"/>
    <cellStyle name="Обычный_Лист1" xfId="1"/>
    <cellStyle name="Плохой 2" xfId="42"/>
    <cellStyle name="Пояснение 2" xfId="43"/>
    <cellStyle name="Примечание 2" xfId="44"/>
    <cellStyle name="Примечание 3" xfId="45"/>
    <cellStyle name="Связанная ячейка 2" xfId="46"/>
    <cellStyle name="Текст предупреждения 2" xfId="47"/>
    <cellStyle name="Хороший 2" xfId="48"/>
  </cellStyles>
  <dxfs count="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6"/>
  <sheetViews>
    <sheetView tabSelected="1" topLeftCell="B5" zoomScaleNormal="100" zoomScaleSheetLayoutView="100" workbookViewId="0">
      <pane xSplit="5" ySplit="6" topLeftCell="G11" activePane="bottomRight" state="frozen"/>
      <selection activeCell="B5" sqref="B5"/>
      <selection pane="topRight" activeCell="G5" sqref="G5"/>
      <selection pane="bottomLeft" activeCell="B11" sqref="B11"/>
      <selection pane="bottomRight" activeCell="T15" sqref="T15"/>
    </sheetView>
  </sheetViews>
  <sheetFormatPr defaultRowHeight="12" customHeight="1" x14ac:dyDescent="0.2"/>
  <cols>
    <col min="1" max="1" width="7" style="97" hidden="1" customWidth="1"/>
    <col min="2" max="2" width="11.85546875" style="97" hidden="1" customWidth="1"/>
    <col min="3" max="3" width="14.28515625" style="5" customWidth="1"/>
    <col min="4" max="4" width="16.28515625" style="97" customWidth="1"/>
    <col min="5" max="5" width="23.42578125" style="6" customWidth="1"/>
    <col min="6" max="6" width="28" style="97" customWidth="1"/>
    <col min="7" max="8" width="9.28515625" style="5" customWidth="1"/>
    <col min="9" max="9" width="8.5703125" style="5" customWidth="1"/>
    <col min="10" max="10" width="15.85546875" style="97" customWidth="1"/>
    <col min="11" max="11" width="7.5703125" style="277" hidden="1" customWidth="1"/>
    <col min="12" max="12" width="0" style="108" hidden="1" customWidth="1"/>
    <col min="13" max="16" width="0" style="97" hidden="1" customWidth="1"/>
    <col min="17" max="16384" width="9.140625" style="97"/>
  </cols>
  <sheetData>
    <row r="1" spans="1:13" ht="12" customHeight="1" x14ac:dyDescent="0.3">
      <c r="C1" s="59"/>
      <c r="D1" s="59"/>
      <c r="E1" s="52" t="s">
        <v>19</v>
      </c>
      <c r="F1" s="59"/>
      <c r="G1" s="52"/>
      <c r="H1" s="52"/>
      <c r="I1" s="52"/>
      <c r="J1" s="59"/>
    </row>
    <row r="2" spans="1:13" s="2" customFormat="1" ht="12" customHeight="1" x14ac:dyDescent="0.3">
      <c r="C2" s="59"/>
      <c r="D2" s="59"/>
      <c r="E2" s="52" t="s">
        <v>20</v>
      </c>
      <c r="F2" s="59"/>
      <c r="G2" s="52"/>
      <c r="H2" s="52"/>
      <c r="I2" s="52"/>
      <c r="J2" s="59"/>
      <c r="K2" s="277"/>
      <c r="L2" s="108"/>
    </row>
    <row r="3" spans="1:13" s="2" customFormat="1" ht="12" customHeight="1" x14ac:dyDescent="0.3">
      <c r="C3" s="59"/>
      <c r="D3" s="59"/>
      <c r="E3" s="52" t="s">
        <v>34</v>
      </c>
      <c r="F3" s="59"/>
      <c r="G3" s="52"/>
      <c r="H3" s="52"/>
      <c r="I3" s="52"/>
      <c r="J3" s="59"/>
      <c r="K3" s="277"/>
      <c r="L3" s="108"/>
    </row>
    <row r="4" spans="1:13" s="2" customFormat="1" ht="12" customHeight="1" x14ac:dyDescent="0.3">
      <c r="C4" s="59"/>
      <c r="D4" s="59"/>
      <c r="E4" s="52" t="s">
        <v>40</v>
      </c>
      <c r="F4" s="59"/>
      <c r="G4" s="52"/>
      <c r="H4" s="52"/>
      <c r="I4" s="52"/>
      <c r="J4" s="59"/>
      <c r="K4" s="277"/>
      <c r="L4" s="108"/>
    </row>
    <row r="5" spans="1:13" s="2" customFormat="1" ht="12" customHeight="1" x14ac:dyDescent="0.25">
      <c r="C5" s="7"/>
      <c r="E5" s="8"/>
      <c r="G5" s="7"/>
      <c r="H5" s="7"/>
      <c r="I5" s="7"/>
      <c r="K5" s="277"/>
      <c r="L5" s="108"/>
    </row>
    <row r="6" spans="1:13" s="2" customFormat="1" ht="12" customHeight="1" x14ac:dyDescent="0.25">
      <c r="A6" s="27" t="s">
        <v>21</v>
      </c>
      <c r="B6" s="27" t="s">
        <v>2</v>
      </c>
      <c r="C6" s="27"/>
      <c r="D6" s="49" t="s">
        <v>14</v>
      </c>
      <c r="E6" s="30"/>
      <c r="F6" s="27" t="s">
        <v>7</v>
      </c>
      <c r="G6" s="49"/>
      <c r="H6" s="53" t="s">
        <v>224</v>
      </c>
      <c r="I6" s="49"/>
      <c r="J6" s="27" t="s">
        <v>9</v>
      </c>
      <c r="K6" s="277"/>
      <c r="L6" s="108"/>
    </row>
    <row r="7" spans="1:13" s="2" customFormat="1" ht="12" customHeight="1" x14ac:dyDescent="0.25">
      <c r="A7" s="33"/>
      <c r="B7" s="28" t="s">
        <v>3</v>
      </c>
      <c r="C7" s="28"/>
      <c r="D7" s="180" t="s">
        <v>15</v>
      </c>
      <c r="E7" s="31"/>
      <c r="F7" s="28" t="s">
        <v>13</v>
      </c>
      <c r="G7" s="180"/>
      <c r="H7" s="54" t="s">
        <v>8</v>
      </c>
      <c r="I7" s="180"/>
      <c r="J7" s="28" t="s">
        <v>10</v>
      </c>
      <c r="K7" s="277"/>
      <c r="L7" s="108"/>
    </row>
    <row r="8" spans="1:13" s="2" customFormat="1" ht="12" customHeight="1" x14ac:dyDescent="0.25">
      <c r="A8" s="33"/>
      <c r="B8" s="28" t="s">
        <v>4</v>
      </c>
      <c r="C8" s="28" t="s">
        <v>50</v>
      </c>
      <c r="D8" s="180" t="s">
        <v>16</v>
      </c>
      <c r="E8" s="31" t="s">
        <v>51</v>
      </c>
      <c r="F8" s="33"/>
      <c r="G8" s="180"/>
      <c r="H8" s="54" t="s">
        <v>1</v>
      </c>
      <c r="I8" s="180"/>
      <c r="J8" s="28" t="s">
        <v>11</v>
      </c>
      <c r="K8" s="277"/>
      <c r="L8" s="108"/>
    </row>
    <row r="9" spans="1:13" s="2" customFormat="1" ht="12" customHeight="1" x14ac:dyDescent="0.25">
      <c r="A9" s="33"/>
      <c r="B9" s="28" t="s">
        <v>5</v>
      </c>
      <c r="C9" s="28"/>
      <c r="D9" s="180" t="s">
        <v>17</v>
      </c>
      <c r="E9" s="31"/>
      <c r="F9" s="33"/>
      <c r="G9" s="181"/>
      <c r="H9" s="129">
        <v>42536</v>
      </c>
      <c r="I9" s="181"/>
      <c r="J9" s="28" t="s">
        <v>12</v>
      </c>
      <c r="K9" s="277"/>
      <c r="L9" s="108"/>
    </row>
    <row r="10" spans="1:13" s="2" customFormat="1" ht="12" customHeight="1" x14ac:dyDescent="0.25">
      <c r="A10" s="34"/>
      <c r="B10" s="29"/>
      <c r="C10" s="29"/>
      <c r="D10" s="180" t="s">
        <v>6</v>
      </c>
      <c r="E10" s="32"/>
      <c r="F10" s="34"/>
      <c r="G10" s="185" t="s">
        <v>391</v>
      </c>
      <c r="H10" s="185" t="s">
        <v>392</v>
      </c>
      <c r="I10" s="185" t="s">
        <v>393</v>
      </c>
      <c r="J10" s="29" t="s">
        <v>18</v>
      </c>
      <c r="K10" s="277"/>
      <c r="L10" s="108"/>
    </row>
    <row r="11" spans="1:13" s="2" customFormat="1" ht="12" customHeight="1" x14ac:dyDescent="0.25">
      <c r="A11" s="19"/>
      <c r="B11" s="25"/>
      <c r="C11" s="25"/>
      <c r="D11" s="185"/>
      <c r="E11" s="26"/>
      <c r="F11" s="25"/>
      <c r="G11" s="25"/>
      <c r="H11" s="25"/>
      <c r="I11" s="25"/>
      <c r="J11" s="25"/>
      <c r="K11" s="277"/>
      <c r="L11" s="108"/>
    </row>
    <row r="12" spans="1:13" ht="12" customHeight="1" x14ac:dyDescent="0.2">
      <c r="A12" s="147" t="s">
        <v>0</v>
      </c>
      <c r="B12" s="191" t="s">
        <v>22</v>
      </c>
      <c r="C12" s="191" t="s">
        <v>52</v>
      </c>
      <c r="D12" s="199" t="s">
        <v>23</v>
      </c>
      <c r="E12" s="12" t="s">
        <v>153</v>
      </c>
      <c r="F12" s="278" t="s">
        <v>78</v>
      </c>
      <c r="G12" s="148">
        <v>0.05</v>
      </c>
      <c r="H12" s="148">
        <v>7.0000000000000007E-2</v>
      </c>
      <c r="I12" s="148">
        <v>0.06</v>
      </c>
      <c r="J12" s="199" t="s">
        <v>343</v>
      </c>
    </row>
    <row r="13" spans="1:13" ht="12" customHeight="1" x14ac:dyDescent="0.2">
      <c r="A13" s="147"/>
      <c r="B13" s="192"/>
      <c r="C13" s="192"/>
      <c r="D13" s="200"/>
      <c r="E13" s="12" t="s">
        <v>154</v>
      </c>
      <c r="F13" s="279"/>
      <c r="G13" s="148">
        <v>6.72</v>
      </c>
      <c r="H13" s="148">
        <v>6.7</v>
      </c>
      <c r="I13" s="148">
        <v>4.32</v>
      </c>
      <c r="J13" s="200"/>
      <c r="K13" s="126">
        <f>SUM(G12:G13)</f>
        <v>6.8</v>
      </c>
      <c r="L13" s="126">
        <f t="shared" ref="L13:M13" si="0">SUM(H12:H13)</f>
        <v>6.8</v>
      </c>
      <c r="M13" s="126">
        <f t="shared" si="0"/>
        <v>4.4000000000000004</v>
      </c>
    </row>
    <row r="14" spans="1:13" ht="12" customHeight="1" x14ac:dyDescent="0.2">
      <c r="A14" s="147"/>
      <c r="B14" s="192"/>
      <c r="C14" s="192"/>
      <c r="D14" s="200"/>
      <c r="E14" s="12" t="s">
        <v>182</v>
      </c>
      <c r="F14" s="196" t="s">
        <v>47</v>
      </c>
      <c r="G14" s="148">
        <v>4.7</v>
      </c>
      <c r="H14" s="148">
        <v>4.74</v>
      </c>
      <c r="I14" s="148">
        <v>4.25</v>
      </c>
      <c r="J14" s="200"/>
    </row>
    <row r="15" spans="1:13" ht="12" customHeight="1" x14ac:dyDescent="0.2">
      <c r="A15" s="147"/>
      <c r="B15" s="192"/>
      <c r="C15" s="192"/>
      <c r="D15" s="200"/>
      <c r="E15" s="12" t="s">
        <v>225</v>
      </c>
      <c r="F15" s="198"/>
      <c r="G15" s="148">
        <v>0.33</v>
      </c>
      <c r="H15" s="148">
        <v>0.72</v>
      </c>
      <c r="I15" s="148">
        <v>0.59</v>
      </c>
      <c r="J15" s="200"/>
    </row>
    <row r="16" spans="1:13" ht="28.5" customHeight="1" x14ac:dyDescent="0.2">
      <c r="A16" s="147"/>
      <c r="B16" s="192"/>
      <c r="C16" s="192"/>
      <c r="D16" s="200"/>
      <c r="E16" s="12" t="s">
        <v>155</v>
      </c>
      <c r="F16" s="203" t="s">
        <v>38</v>
      </c>
      <c r="G16" s="148">
        <v>4.7300000000000004</v>
      </c>
      <c r="H16" s="148">
        <v>7.16</v>
      </c>
      <c r="I16" s="148">
        <v>7.55</v>
      </c>
      <c r="J16" s="200"/>
    </row>
    <row r="17" spans="1:14" ht="27" customHeight="1" x14ac:dyDescent="0.2">
      <c r="A17" s="147"/>
      <c r="B17" s="192"/>
      <c r="C17" s="192"/>
      <c r="D17" s="200"/>
      <c r="E17" s="12" t="s">
        <v>156</v>
      </c>
      <c r="F17" s="205"/>
      <c r="G17" s="148">
        <v>0</v>
      </c>
      <c r="H17" s="148">
        <v>0</v>
      </c>
      <c r="I17" s="148">
        <v>0</v>
      </c>
      <c r="J17" s="200"/>
      <c r="K17" s="126">
        <f>G14+G15+G17</f>
        <v>5</v>
      </c>
      <c r="L17" s="126">
        <f t="shared" ref="L17:M17" si="1">H14+H15+H17</f>
        <v>5.5</v>
      </c>
      <c r="M17" s="126">
        <f t="shared" si="1"/>
        <v>4.8</v>
      </c>
    </row>
    <row r="18" spans="1:14" ht="29.25" customHeight="1" x14ac:dyDescent="0.2">
      <c r="A18" s="9"/>
      <c r="B18" s="192"/>
      <c r="C18" s="192"/>
      <c r="D18" s="200"/>
      <c r="E18" s="12" t="s">
        <v>157</v>
      </c>
      <c r="F18" s="196" t="s">
        <v>89</v>
      </c>
      <c r="G18" s="148">
        <v>1.25</v>
      </c>
      <c r="H18" s="148">
        <v>2.16</v>
      </c>
      <c r="I18" s="148">
        <v>1.77</v>
      </c>
      <c r="J18" s="200"/>
    </row>
    <row r="19" spans="1:14" ht="12" customHeight="1" x14ac:dyDescent="0.2">
      <c r="A19" s="9"/>
      <c r="B19" s="192"/>
      <c r="C19" s="192"/>
      <c r="D19" s="200"/>
      <c r="E19" s="12" t="s">
        <v>158</v>
      </c>
      <c r="F19" s="198"/>
      <c r="G19" s="148">
        <v>0.72</v>
      </c>
      <c r="H19" s="148">
        <v>1.1499999999999999</v>
      </c>
      <c r="I19" s="148">
        <v>0.96</v>
      </c>
      <c r="J19" s="200"/>
      <c r="K19" s="126">
        <f>G22+G18+G19</f>
        <v>2.5</v>
      </c>
      <c r="L19" s="126">
        <f t="shared" ref="L19:M19" si="2">H22+H18+H19</f>
        <v>4.3</v>
      </c>
      <c r="M19" s="126">
        <f t="shared" si="2"/>
        <v>3.4</v>
      </c>
      <c r="N19" s="97" t="s">
        <v>390</v>
      </c>
    </row>
    <row r="20" spans="1:14" ht="24" customHeight="1" x14ac:dyDescent="0.2">
      <c r="A20" s="9"/>
      <c r="B20" s="192"/>
      <c r="C20" s="192"/>
      <c r="D20" s="200"/>
      <c r="E20" s="22" t="s">
        <v>183</v>
      </c>
      <c r="F20" s="212" t="s">
        <v>42</v>
      </c>
      <c r="G20" s="148">
        <v>1.47</v>
      </c>
      <c r="H20" s="148">
        <v>3.11</v>
      </c>
      <c r="I20" s="148">
        <v>2.38</v>
      </c>
      <c r="J20" s="200"/>
    </row>
    <row r="21" spans="1:14" ht="24" customHeight="1" x14ac:dyDescent="0.2">
      <c r="A21" s="9"/>
      <c r="B21" s="192"/>
      <c r="C21" s="192"/>
      <c r="D21" s="200"/>
      <c r="E21" s="22" t="s">
        <v>184</v>
      </c>
      <c r="F21" s="213"/>
      <c r="G21" s="148">
        <v>0</v>
      </c>
      <c r="H21" s="148">
        <v>0</v>
      </c>
      <c r="I21" s="148">
        <v>0</v>
      </c>
      <c r="J21" s="200"/>
    </row>
    <row r="22" spans="1:14" ht="12" customHeight="1" x14ac:dyDescent="0.2">
      <c r="A22" s="9"/>
      <c r="B22" s="192"/>
      <c r="C22" s="192"/>
      <c r="D22" s="200"/>
      <c r="E22" s="12" t="s">
        <v>159</v>
      </c>
      <c r="F22" s="177" t="s">
        <v>41</v>
      </c>
      <c r="G22" s="148">
        <v>0.49</v>
      </c>
      <c r="H22" s="148">
        <v>0.99</v>
      </c>
      <c r="I22" s="148">
        <v>0.66</v>
      </c>
      <c r="J22" s="200"/>
    </row>
    <row r="23" spans="1:14" ht="12" customHeight="1" x14ac:dyDescent="0.2">
      <c r="A23" s="9"/>
      <c r="B23" s="192"/>
      <c r="C23" s="192"/>
      <c r="D23" s="200"/>
      <c r="E23" s="12" t="s">
        <v>80</v>
      </c>
      <c r="F23" s="203" t="s">
        <v>346</v>
      </c>
      <c r="G23" s="148">
        <v>0.08</v>
      </c>
      <c r="H23" s="148">
        <v>0.08</v>
      </c>
      <c r="I23" s="148">
        <v>0.12</v>
      </c>
      <c r="J23" s="200"/>
    </row>
    <row r="24" spans="1:14" ht="12" customHeight="1" x14ac:dyDescent="0.2">
      <c r="A24" s="9"/>
      <c r="B24" s="192"/>
      <c r="C24" s="192"/>
      <c r="D24" s="200"/>
      <c r="E24" s="12" t="s">
        <v>79</v>
      </c>
      <c r="F24" s="204"/>
      <c r="G24" s="148">
        <v>0.13</v>
      </c>
      <c r="H24" s="148">
        <v>0.27</v>
      </c>
      <c r="I24" s="148">
        <v>0.26</v>
      </c>
      <c r="J24" s="200"/>
    </row>
    <row r="25" spans="1:14" ht="12" customHeight="1" x14ac:dyDescent="0.2">
      <c r="A25" s="9"/>
      <c r="B25" s="192"/>
      <c r="C25" s="192"/>
      <c r="D25" s="200"/>
      <c r="E25" s="12" t="s">
        <v>81</v>
      </c>
      <c r="F25" s="204"/>
      <c r="G25" s="148">
        <v>0.33</v>
      </c>
      <c r="H25" s="148">
        <v>0.73</v>
      </c>
      <c r="I25" s="148">
        <v>0.54</v>
      </c>
      <c r="J25" s="200"/>
    </row>
    <row r="26" spans="1:14" ht="12" customHeight="1" x14ac:dyDescent="0.2">
      <c r="A26" s="9"/>
      <c r="B26" s="192"/>
      <c r="C26" s="192"/>
      <c r="D26" s="200"/>
      <c r="E26" s="12" t="s">
        <v>82</v>
      </c>
      <c r="F26" s="204"/>
      <c r="G26" s="148">
        <v>0.13</v>
      </c>
      <c r="H26" s="148">
        <v>0.31</v>
      </c>
      <c r="I26" s="148">
        <v>0.17</v>
      </c>
      <c r="J26" s="200"/>
    </row>
    <row r="27" spans="1:14" ht="12" customHeight="1" x14ac:dyDescent="0.2">
      <c r="A27" s="9"/>
      <c r="B27" s="192"/>
      <c r="C27" s="192"/>
      <c r="D27" s="200"/>
      <c r="E27" s="12" t="s">
        <v>83</v>
      </c>
      <c r="F27" s="205"/>
      <c r="G27" s="148">
        <v>7.0000000000000007E-2</v>
      </c>
      <c r="H27" s="148">
        <v>0.16</v>
      </c>
      <c r="I27" s="148">
        <v>0.1</v>
      </c>
      <c r="J27" s="200"/>
    </row>
    <row r="28" spans="1:14" ht="12" customHeight="1" x14ac:dyDescent="0.2">
      <c r="A28" s="9"/>
      <c r="B28" s="192"/>
      <c r="C28" s="192"/>
      <c r="D28" s="200"/>
      <c r="E28" s="12" t="s">
        <v>86</v>
      </c>
      <c r="F28" s="55" t="s">
        <v>88</v>
      </c>
      <c r="G28" s="148">
        <v>0.3</v>
      </c>
      <c r="H28" s="148">
        <v>0.28000000000000003</v>
      </c>
      <c r="I28" s="148">
        <v>0.27</v>
      </c>
      <c r="J28" s="200"/>
    </row>
    <row r="29" spans="1:14" ht="12" customHeight="1" x14ac:dyDescent="0.2">
      <c r="A29" s="9"/>
      <c r="B29" s="192"/>
      <c r="C29" s="192"/>
      <c r="D29" s="200"/>
      <c r="E29" s="12" t="s">
        <v>226</v>
      </c>
      <c r="F29" s="55" t="s">
        <v>101</v>
      </c>
      <c r="G29" s="148">
        <v>0.23</v>
      </c>
      <c r="H29" s="148">
        <v>0.36</v>
      </c>
      <c r="I29" s="148">
        <v>0.43</v>
      </c>
      <c r="J29" s="200"/>
    </row>
    <row r="30" spans="1:14" ht="12" customHeight="1" x14ac:dyDescent="0.2">
      <c r="A30" s="9"/>
      <c r="B30" s="192"/>
      <c r="C30" s="192"/>
      <c r="D30" s="200"/>
      <c r="E30" s="12" t="s">
        <v>227</v>
      </c>
      <c r="F30" s="11" t="s">
        <v>370</v>
      </c>
      <c r="G30" s="148">
        <v>0.12</v>
      </c>
      <c r="H30" s="148">
        <v>0.2</v>
      </c>
      <c r="I30" s="148">
        <v>0.18</v>
      </c>
      <c r="J30" s="200"/>
    </row>
    <row r="31" spans="1:14" ht="12" customHeight="1" x14ac:dyDescent="0.2">
      <c r="A31" s="9"/>
      <c r="B31" s="192"/>
      <c r="C31" s="192"/>
      <c r="D31" s="200"/>
      <c r="E31" s="12" t="s">
        <v>232</v>
      </c>
      <c r="F31" s="55"/>
      <c r="G31" s="148">
        <v>0</v>
      </c>
      <c r="H31" s="148">
        <v>0</v>
      </c>
      <c r="I31" s="148">
        <v>0</v>
      </c>
      <c r="J31" s="200"/>
    </row>
    <row r="32" spans="1:14" ht="12" customHeight="1" x14ac:dyDescent="0.2">
      <c r="A32" s="9"/>
      <c r="B32" s="192"/>
      <c r="C32" s="192"/>
      <c r="D32" s="200"/>
      <c r="E32" s="12" t="s">
        <v>228</v>
      </c>
      <c r="F32" s="55"/>
      <c r="G32" s="148">
        <v>0</v>
      </c>
      <c r="H32" s="148">
        <v>0</v>
      </c>
      <c r="I32" s="148">
        <v>0</v>
      </c>
      <c r="J32" s="200"/>
    </row>
    <row r="33" spans="1:13" ht="12" customHeight="1" x14ac:dyDescent="0.2">
      <c r="A33" s="9"/>
      <c r="B33" s="192"/>
      <c r="C33" s="192"/>
      <c r="D33" s="200"/>
      <c r="E33" s="12" t="s">
        <v>84</v>
      </c>
      <c r="F33" s="203" t="s">
        <v>24</v>
      </c>
      <c r="G33" s="148">
        <v>0</v>
      </c>
      <c r="H33" s="148">
        <v>0</v>
      </c>
      <c r="I33" s="148">
        <v>0</v>
      </c>
      <c r="J33" s="200"/>
    </row>
    <row r="34" spans="1:13" ht="12" customHeight="1" x14ac:dyDescent="0.2">
      <c r="A34" s="9"/>
      <c r="B34" s="192"/>
      <c r="C34" s="192"/>
      <c r="D34" s="200"/>
      <c r="E34" s="12" t="s">
        <v>85</v>
      </c>
      <c r="F34" s="205"/>
      <c r="G34" s="148">
        <v>0.7</v>
      </c>
      <c r="H34" s="148">
        <v>0.65</v>
      </c>
      <c r="I34" s="148">
        <v>0.73</v>
      </c>
      <c r="J34" s="200"/>
      <c r="K34" s="125">
        <f>K35-G34-G35</f>
        <v>1.39</v>
      </c>
      <c r="L34" s="125">
        <f t="shared" ref="L34:M34" si="3">L35-H34-H35</f>
        <v>2.39</v>
      </c>
      <c r="M34" s="125">
        <f t="shared" si="3"/>
        <v>2.0699999999999998</v>
      </c>
    </row>
    <row r="35" spans="1:13" ht="12" customHeight="1" x14ac:dyDescent="0.2">
      <c r="A35" s="9"/>
      <c r="B35" s="192"/>
      <c r="C35" s="192"/>
      <c r="D35" s="200"/>
      <c r="E35" s="12" t="s">
        <v>229</v>
      </c>
      <c r="F35" s="203" t="s">
        <v>371</v>
      </c>
      <c r="G35" s="148">
        <v>0.23</v>
      </c>
      <c r="H35" s="148">
        <v>0.59</v>
      </c>
      <c r="I35" s="148">
        <v>0.43</v>
      </c>
      <c r="J35" s="200"/>
      <c r="K35" s="125">
        <f>G23+G24+G25+G26+G27+G28+G29+G30+G31+G32+G34+G35+G21</f>
        <v>2.3199999999999998</v>
      </c>
      <c r="L35" s="125">
        <f t="shared" ref="L35:M35" si="4">H23+H24+H25+H26+H27+H28+H29+H30+H31+H32+H34+H35+H21</f>
        <v>3.63</v>
      </c>
      <c r="M35" s="125">
        <f t="shared" si="4"/>
        <v>3.23</v>
      </c>
    </row>
    <row r="36" spans="1:13" ht="12" customHeight="1" x14ac:dyDescent="0.2">
      <c r="A36" s="9"/>
      <c r="B36" s="192"/>
      <c r="C36" s="192"/>
      <c r="D36" s="200"/>
      <c r="E36" s="12" t="s">
        <v>230</v>
      </c>
      <c r="F36" s="205"/>
      <c r="G36" s="148">
        <v>0</v>
      </c>
      <c r="H36" s="148">
        <v>0</v>
      </c>
      <c r="I36" s="148">
        <v>0</v>
      </c>
      <c r="J36" s="200"/>
    </row>
    <row r="37" spans="1:13" ht="12" customHeight="1" x14ac:dyDescent="0.2">
      <c r="A37" s="9"/>
      <c r="B37" s="192"/>
      <c r="C37" s="192"/>
      <c r="D37" s="200"/>
      <c r="E37" s="12" t="s">
        <v>87</v>
      </c>
      <c r="F37" s="11" t="str">
        <f>F28</f>
        <v>ООО "Сотамеко-Плюс" - деревообработка</v>
      </c>
      <c r="G37" s="148">
        <v>0.26</v>
      </c>
      <c r="H37" s="148">
        <v>0.28000000000000003</v>
      </c>
      <c r="I37" s="148">
        <v>0.19</v>
      </c>
      <c r="J37" s="200"/>
    </row>
    <row r="38" spans="1:13" ht="12" customHeight="1" x14ac:dyDescent="0.2">
      <c r="A38" s="9"/>
      <c r="B38" s="192"/>
      <c r="C38" s="192"/>
      <c r="D38" s="200"/>
      <c r="E38" s="12" t="s">
        <v>231</v>
      </c>
      <c r="F38" s="19" t="s">
        <v>372</v>
      </c>
      <c r="G38" s="148">
        <v>0.01</v>
      </c>
      <c r="H38" s="148">
        <v>0.02</v>
      </c>
      <c r="I38" s="148">
        <v>0</v>
      </c>
      <c r="J38" s="200"/>
      <c r="K38" s="126">
        <f>G18+G19+G22+G33+G36+G37+G38</f>
        <v>2.7</v>
      </c>
      <c r="L38" s="126">
        <f>H18+H19+H22+H33+H36+H37+H38</f>
        <v>4.5999999999999996</v>
      </c>
      <c r="M38" s="126">
        <f t="shared" ref="M38" si="5">I18+I19+I22+I33+I36+I37+I38</f>
        <v>3.6</v>
      </c>
    </row>
    <row r="39" spans="1:13" s="109" customFormat="1" ht="12" customHeight="1" x14ac:dyDescent="0.2">
      <c r="A39" s="39"/>
      <c r="B39" s="192"/>
      <c r="C39" s="192"/>
      <c r="D39" s="200"/>
      <c r="E39" s="41" t="s">
        <v>191</v>
      </c>
      <c r="F39" s="41"/>
      <c r="G39" s="14">
        <f>SUM(G12:G38)</f>
        <v>23.1</v>
      </c>
      <c r="H39" s="14">
        <f>SUM(H12:H38)</f>
        <v>30.7</v>
      </c>
      <c r="I39" s="14">
        <f t="shared" ref="I39" si="6">SUM(I12:I38)</f>
        <v>26</v>
      </c>
      <c r="J39" s="200"/>
      <c r="K39" s="277">
        <v>28.7</v>
      </c>
      <c r="L39" s="108"/>
    </row>
    <row r="40" spans="1:13" s="109" customFormat="1" ht="12" customHeight="1" x14ac:dyDescent="0.2">
      <c r="A40" s="39"/>
      <c r="B40" s="192"/>
      <c r="C40" s="192"/>
      <c r="D40" s="200"/>
      <c r="E40" s="41" t="s">
        <v>401</v>
      </c>
      <c r="F40" s="42"/>
      <c r="G40" s="14" t="e">
        <f>K39*#REF!/#REF!</f>
        <v>#REF!</v>
      </c>
      <c r="H40" s="14" t="e">
        <f>K39*#REF!/#REF!</f>
        <v>#REF!</v>
      </c>
      <c r="I40" s="14" t="e">
        <f>K39*#REF!/#REF!</f>
        <v>#REF!</v>
      </c>
      <c r="J40" s="200"/>
      <c r="K40" s="277"/>
      <c r="L40" s="108"/>
    </row>
    <row r="41" spans="1:13" s="109" customFormat="1" ht="12" customHeight="1" x14ac:dyDescent="0.2">
      <c r="A41" s="39"/>
      <c r="B41" s="192"/>
      <c r="C41" s="202"/>
      <c r="D41" s="200"/>
      <c r="E41" s="41" t="s">
        <v>402</v>
      </c>
      <c r="F41" s="42"/>
      <c r="G41" s="275" t="e">
        <f>G39/G40</f>
        <v>#REF!</v>
      </c>
      <c r="H41" s="275" t="e">
        <f t="shared" ref="H41:I41" si="7">H39/H40</f>
        <v>#REF!</v>
      </c>
      <c r="I41" s="275" t="e">
        <f t="shared" si="7"/>
        <v>#REF!</v>
      </c>
      <c r="J41" s="201"/>
      <c r="K41" s="277"/>
      <c r="L41" s="108"/>
    </row>
    <row r="42" spans="1:13" ht="12" customHeight="1" x14ac:dyDescent="0.2">
      <c r="A42" s="9"/>
      <c r="B42" s="192"/>
      <c r="C42" s="199" t="s">
        <v>53</v>
      </c>
      <c r="D42" s="200"/>
      <c r="E42" s="12" t="s">
        <v>209</v>
      </c>
      <c r="F42" s="203" t="s">
        <v>25</v>
      </c>
      <c r="G42" s="148">
        <f>3.94</f>
        <v>3.94</v>
      </c>
      <c r="H42" s="148">
        <v>10.68</v>
      </c>
      <c r="I42" s="148">
        <v>7.11</v>
      </c>
      <c r="J42" s="199" t="str">
        <f>J12</f>
        <v>Филиал ПАО "ФСК ЕЭС" Вологодское ПМЭС</v>
      </c>
    </row>
    <row r="43" spans="1:13" ht="12" customHeight="1" x14ac:dyDescent="0.2">
      <c r="A43" s="9"/>
      <c r="B43" s="192"/>
      <c r="C43" s="200"/>
      <c r="D43" s="200"/>
      <c r="E43" s="12" t="s">
        <v>208</v>
      </c>
      <c r="F43" s="205"/>
      <c r="G43" s="148">
        <f>18.43</f>
        <v>18.43</v>
      </c>
      <c r="H43" s="148">
        <v>23.74</v>
      </c>
      <c r="I43" s="148">
        <v>17.54</v>
      </c>
      <c r="J43" s="200"/>
    </row>
    <row r="44" spans="1:13" ht="12" customHeight="1" x14ac:dyDescent="0.2">
      <c r="A44" s="9"/>
      <c r="B44" s="192"/>
      <c r="C44" s="200"/>
      <c r="D44" s="200"/>
      <c r="E44" s="55" t="s">
        <v>210</v>
      </c>
      <c r="F44" s="212" t="s">
        <v>49</v>
      </c>
      <c r="G44" s="148">
        <v>3.82</v>
      </c>
      <c r="H44" s="148">
        <v>5.0199999999999996</v>
      </c>
      <c r="I44" s="148">
        <v>3.84</v>
      </c>
      <c r="J44" s="200"/>
    </row>
    <row r="45" spans="1:13" ht="12" customHeight="1" x14ac:dyDescent="0.2">
      <c r="A45" s="9"/>
      <c r="B45" s="192"/>
      <c r="C45" s="200"/>
      <c r="D45" s="200"/>
      <c r="E45" s="55" t="s">
        <v>211</v>
      </c>
      <c r="F45" s="213"/>
      <c r="G45" s="148">
        <v>4</v>
      </c>
      <c r="H45" s="148">
        <v>5.4</v>
      </c>
      <c r="I45" s="148">
        <v>4.1399999999999997</v>
      </c>
      <c r="J45" s="200"/>
      <c r="K45" s="126">
        <f>SUM(G44:G45)</f>
        <v>7.8</v>
      </c>
      <c r="L45" s="126">
        <f>SUM(H44:H45)</f>
        <v>10.4</v>
      </c>
      <c r="M45" s="126">
        <f t="shared" ref="M45" si="8">SUM(I44:I45)</f>
        <v>8</v>
      </c>
    </row>
    <row r="46" spans="1:13" ht="12" customHeight="1" x14ac:dyDescent="0.2">
      <c r="A46" s="9"/>
      <c r="B46" s="192"/>
      <c r="C46" s="200"/>
      <c r="D46" s="200"/>
      <c r="E46" s="12" t="s">
        <v>160</v>
      </c>
      <c r="F46" s="177" t="s">
        <v>89</v>
      </c>
      <c r="G46" s="148">
        <v>1.44</v>
      </c>
      <c r="H46" s="148">
        <v>2.4300000000000002</v>
      </c>
      <c r="I46" s="148">
        <v>1.86</v>
      </c>
      <c r="J46" s="200"/>
    </row>
    <row r="47" spans="1:13" ht="12" customHeight="1" x14ac:dyDescent="0.2">
      <c r="A47" s="9"/>
      <c r="B47" s="192"/>
      <c r="C47" s="200"/>
      <c r="D47" s="200"/>
      <c r="E47" s="12" t="s">
        <v>161</v>
      </c>
      <c r="F47" s="177" t="s">
        <v>89</v>
      </c>
      <c r="G47" s="148">
        <v>0</v>
      </c>
      <c r="H47" s="148">
        <v>0</v>
      </c>
      <c r="I47" s="148">
        <v>0</v>
      </c>
      <c r="J47" s="200"/>
    </row>
    <row r="48" spans="1:13" ht="12" customHeight="1" x14ac:dyDescent="0.2">
      <c r="A48" s="9"/>
      <c r="B48" s="192"/>
      <c r="C48" s="200"/>
      <c r="D48" s="200"/>
      <c r="E48" s="12" t="s">
        <v>162</v>
      </c>
      <c r="F48" s="177" t="s">
        <v>68</v>
      </c>
      <c r="G48" s="148">
        <v>1.92</v>
      </c>
      <c r="H48" s="148">
        <v>2.2400000000000002</v>
      </c>
      <c r="I48" s="148">
        <v>2.08</v>
      </c>
      <c r="J48" s="200"/>
      <c r="K48" s="126">
        <f>SUM(G46:G48)</f>
        <v>3.4</v>
      </c>
      <c r="L48" s="126">
        <f t="shared" ref="L48" si="9">SUM(H46:H48)</f>
        <v>4.7</v>
      </c>
      <c r="M48" s="126">
        <f>SUM(I46:I48)</f>
        <v>3.9</v>
      </c>
    </row>
    <row r="49" spans="1:13" ht="12" customHeight="1" x14ac:dyDescent="0.2">
      <c r="A49" s="9"/>
      <c r="B49" s="192"/>
      <c r="C49" s="200"/>
      <c r="D49" s="200"/>
      <c r="E49" s="12" t="s">
        <v>43</v>
      </c>
      <c r="F49" s="177" t="s">
        <v>44</v>
      </c>
      <c r="G49" s="148">
        <v>1</v>
      </c>
      <c r="H49" s="148">
        <v>1.46</v>
      </c>
      <c r="I49" s="148">
        <v>0.82</v>
      </c>
      <c r="J49" s="200"/>
    </row>
    <row r="50" spans="1:13" ht="12" customHeight="1" x14ac:dyDescent="0.2">
      <c r="A50" s="9"/>
      <c r="B50" s="192"/>
      <c r="C50" s="200"/>
      <c r="D50" s="200"/>
      <c r="E50" s="12" t="s">
        <v>185</v>
      </c>
      <c r="F50" s="203" t="s">
        <v>35</v>
      </c>
      <c r="G50" s="148">
        <v>0.23</v>
      </c>
      <c r="H50" s="148">
        <v>0.34</v>
      </c>
      <c r="I50" s="148">
        <v>0.31</v>
      </c>
      <c r="J50" s="200"/>
    </row>
    <row r="51" spans="1:13" ht="12" customHeight="1" x14ac:dyDescent="0.2">
      <c r="A51" s="9"/>
      <c r="B51" s="192"/>
      <c r="C51" s="200"/>
      <c r="D51" s="200"/>
      <c r="E51" s="12" t="s">
        <v>186</v>
      </c>
      <c r="F51" s="205"/>
      <c r="G51" s="148">
        <v>0.57999999999999996</v>
      </c>
      <c r="H51" s="148">
        <v>0.65</v>
      </c>
      <c r="I51" s="148">
        <v>0.62</v>
      </c>
      <c r="J51" s="200"/>
    </row>
    <row r="52" spans="1:13" ht="12" customHeight="1" x14ac:dyDescent="0.2">
      <c r="A52" s="9"/>
      <c r="B52" s="192"/>
      <c r="C52" s="200"/>
      <c r="D52" s="200"/>
      <c r="E52" s="12" t="s">
        <v>222</v>
      </c>
      <c r="F52" s="203" t="s">
        <v>26</v>
      </c>
      <c r="G52" s="148">
        <v>0.1</v>
      </c>
      <c r="H52" s="148">
        <v>0.32</v>
      </c>
      <c r="I52" s="148">
        <v>0.18</v>
      </c>
      <c r="J52" s="200"/>
    </row>
    <row r="53" spans="1:13" ht="12" customHeight="1" x14ac:dyDescent="0.2">
      <c r="A53" s="9"/>
      <c r="B53" s="192"/>
      <c r="C53" s="200"/>
      <c r="D53" s="200"/>
      <c r="E53" s="12" t="s">
        <v>223</v>
      </c>
      <c r="F53" s="204"/>
      <c r="G53" s="148">
        <v>0.15</v>
      </c>
      <c r="H53" s="148">
        <v>0.34</v>
      </c>
      <c r="I53" s="148">
        <v>0.23</v>
      </c>
      <c r="J53" s="200"/>
    </row>
    <row r="54" spans="1:13" ht="12" customHeight="1" x14ac:dyDescent="0.2">
      <c r="A54" s="9"/>
      <c r="B54" s="192"/>
      <c r="C54" s="200"/>
      <c r="D54" s="200"/>
      <c r="E54" s="12" t="s">
        <v>90</v>
      </c>
      <c r="F54" s="205"/>
      <c r="G54" s="148">
        <v>0</v>
      </c>
      <c r="H54" s="148">
        <v>0</v>
      </c>
      <c r="I54" s="148">
        <v>0</v>
      </c>
      <c r="J54" s="200"/>
    </row>
    <row r="55" spans="1:13" ht="12" customHeight="1" x14ac:dyDescent="0.2">
      <c r="A55" s="9"/>
      <c r="B55" s="192"/>
      <c r="C55" s="200"/>
      <c r="D55" s="200"/>
      <c r="E55" s="12" t="s">
        <v>212</v>
      </c>
      <c r="F55" s="203" t="str">
        <f>F48</f>
        <v xml:space="preserve">ГП ВО "Областные электротеплосети" </v>
      </c>
      <c r="G55" s="148">
        <v>0.02</v>
      </c>
      <c r="H55" s="148">
        <v>0.02</v>
      </c>
      <c r="I55" s="148">
        <v>0.03</v>
      </c>
      <c r="J55" s="200"/>
    </row>
    <row r="56" spans="1:13" ht="12" customHeight="1" x14ac:dyDescent="0.2">
      <c r="A56" s="9"/>
      <c r="B56" s="192"/>
      <c r="C56" s="200"/>
      <c r="D56" s="200"/>
      <c r="E56" s="12" t="s">
        <v>213</v>
      </c>
      <c r="F56" s="204"/>
      <c r="G56" s="148">
        <v>0.22</v>
      </c>
      <c r="H56" s="148">
        <v>0.4</v>
      </c>
      <c r="I56" s="148">
        <v>0.42</v>
      </c>
      <c r="J56" s="200"/>
    </row>
    <row r="57" spans="1:13" ht="12" customHeight="1" x14ac:dyDescent="0.2">
      <c r="A57" s="9"/>
      <c r="B57" s="192"/>
      <c r="C57" s="200"/>
      <c r="D57" s="200"/>
      <c r="E57" s="12" t="s">
        <v>214</v>
      </c>
      <c r="F57" s="205"/>
      <c r="G57" s="148">
        <v>0.12</v>
      </c>
      <c r="H57" s="148">
        <v>0.26</v>
      </c>
      <c r="I57" s="148">
        <v>0.22</v>
      </c>
      <c r="J57" s="200"/>
      <c r="K57" s="126">
        <f>SUM(G49:G57)</f>
        <v>2.4</v>
      </c>
      <c r="L57" s="126">
        <f t="shared" ref="L57:M57" si="10">SUM(H49:H57)</f>
        <v>3.8</v>
      </c>
      <c r="M57" s="126">
        <f t="shared" si="10"/>
        <v>2.8</v>
      </c>
    </row>
    <row r="58" spans="1:13" ht="12" customHeight="1" x14ac:dyDescent="0.2">
      <c r="A58" s="9"/>
      <c r="B58" s="192"/>
      <c r="C58" s="200"/>
      <c r="D58" s="200"/>
      <c r="E58" s="12" t="s">
        <v>236</v>
      </c>
      <c r="F58" s="203" t="s">
        <v>373</v>
      </c>
      <c r="G58" s="148">
        <v>0</v>
      </c>
      <c r="H58" s="148">
        <v>0</v>
      </c>
      <c r="I58" s="148">
        <v>0</v>
      </c>
      <c r="J58" s="200"/>
    </row>
    <row r="59" spans="1:13" ht="12" customHeight="1" x14ac:dyDescent="0.2">
      <c r="A59" s="9"/>
      <c r="B59" s="192"/>
      <c r="C59" s="200"/>
      <c r="D59" s="200"/>
      <c r="E59" s="12" t="s">
        <v>237</v>
      </c>
      <c r="F59" s="205"/>
      <c r="G59" s="148">
        <v>0</v>
      </c>
      <c r="H59" s="148">
        <v>0.08</v>
      </c>
      <c r="I59" s="148">
        <v>0.01</v>
      </c>
      <c r="J59" s="200"/>
    </row>
    <row r="60" spans="1:13" ht="12" customHeight="1" x14ac:dyDescent="0.2">
      <c r="A60" s="9"/>
      <c r="B60" s="192"/>
      <c r="C60" s="200"/>
      <c r="D60" s="200"/>
      <c r="E60" s="12" t="s">
        <v>215</v>
      </c>
      <c r="F60" s="203" t="str">
        <f>F55</f>
        <v xml:space="preserve">ГП ВО "Областные электротеплосети" </v>
      </c>
      <c r="G60" s="148">
        <v>1.1000000000000001</v>
      </c>
      <c r="H60" s="148">
        <v>1.34</v>
      </c>
      <c r="I60" s="148">
        <v>1.1000000000000001</v>
      </c>
      <c r="J60" s="200"/>
    </row>
    <row r="61" spans="1:13" ht="12" customHeight="1" x14ac:dyDescent="0.2">
      <c r="A61" s="9"/>
      <c r="B61" s="192"/>
      <c r="C61" s="200"/>
      <c r="D61" s="200"/>
      <c r="E61" s="12" t="s">
        <v>216</v>
      </c>
      <c r="F61" s="204"/>
      <c r="G61" s="148">
        <v>1.97</v>
      </c>
      <c r="H61" s="148">
        <v>2.04</v>
      </c>
      <c r="I61" s="148">
        <v>1.94</v>
      </c>
      <c r="J61" s="200"/>
    </row>
    <row r="62" spans="1:13" ht="12" customHeight="1" x14ac:dyDescent="0.2">
      <c r="A62" s="9"/>
      <c r="B62" s="192"/>
      <c r="C62" s="200"/>
      <c r="D62" s="200"/>
      <c r="E62" s="12" t="s">
        <v>217</v>
      </c>
      <c r="F62" s="204"/>
      <c r="G62" s="148">
        <v>1.92</v>
      </c>
      <c r="H62" s="148">
        <v>2.08</v>
      </c>
      <c r="I62" s="148">
        <v>2.64</v>
      </c>
      <c r="J62" s="200"/>
    </row>
    <row r="63" spans="1:13" ht="12" customHeight="1" x14ac:dyDescent="0.2">
      <c r="A63" s="9"/>
      <c r="B63" s="192"/>
      <c r="C63" s="200"/>
      <c r="D63" s="200"/>
      <c r="E63" s="12" t="s">
        <v>218</v>
      </c>
      <c r="F63" s="204"/>
      <c r="G63" s="148">
        <v>1.5</v>
      </c>
      <c r="H63" s="148">
        <v>1.68</v>
      </c>
      <c r="I63" s="148">
        <v>1.68</v>
      </c>
      <c r="J63" s="200"/>
    </row>
    <row r="64" spans="1:13" ht="12" customHeight="1" x14ac:dyDescent="0.2">
      <c r="A64" s="9"/>
      <c r="B64" s="192"/>
      <c r="C64" s="200"/>
      <c r="D64" s="200"/>
      <c r="E64" s="12" t="s">
        <v>219</v>
      </c>
      <c r="F64" s="204"/>
      <c r="G64" s="148">
        <v>0.21</v>
      </c>
      <c r="H64" s="148">
        <v>0.68</v>
      </c>
      <c r="I64" s="148">
        <v>0.26</v>
      </c>
      <c r="J64" s="200"/>
    </row>
    <row r="65" spans="1:13" ht="12" customHeight="1" x14ac:dyDescent="0.2">
      <c r="A65" s="9"/>
      <c r="B65" s="192"/>
      <c r="C65" s="200"/>
      <c r="D65" s="200"/>
      <c r="E65" s="12" t="s">
        <v>220</v>
      </c>
      <c r="F65" s="204"/>
      <c r="G65" s="148">
        <v>2</v>
      </c>
      <c r="H65" s="148">
        <v>2.4900000000000002</v>
      </c>
      <c r="I65" s="148">
        <v>2.19</v>
      </c>
      <c r="J65" s="200"/>
    </row>
    <row r="66" spans="1:13" ht="12" customHeight="1" x14ac:dyDescent="0.2">
      <c r="A66" s="9"/>
      <c r="B66" s="192"/>
      <c r="C66" s="200"/>
      <c r="D66" s="200"/>
      <c r="E66" s="12" t="s">
        <v>221</v>
      </c>
      <c r="F66" s="205"/>
      <c r="G66" s="148">
        <v>0.32</v>
      </c>
      <c r="H66" s="148">
        <v>0.38</v>
      </c>
      <c r="I66" s="148">
        <v>0.46</v>
      </c>
      <c r="J66" s="200"/>
      <c r="K66" s="126">
        <f>SUM(G58:G66)</f>
        <v>9</v>
      </c>
      <c r="L66" s="126">
        <f t="shared" ref="L66:M66" si="11">SUM(H58:H66)</f>
        <v>10.8</v>
      </c>
      <c r="M66" s="126">
        <f t="shared" si="11"/>
        <v>10.3</v>
      </c>
    </row>
    <row r="67" spans="1:13" s="109" customFormat="1" ht="12" customHeight="1" x14ac:dyDescent="0.2">
      <c r="A67" s="39"/>
      <c r="B67" s="192"/>
      <c r="C67" s="200"/>
      <c r="D67" s="200"/>
      <c r="E67" s="41" t="s">
        <v>192</v>
      </c>
      <c r="F67" s="41"/>
      <c r="G67" s="189">
        <f>SUM(G42:G66)</f>
        <v>45</v>
      </c>
      <c r="H67" s="189">
        <f t="shared" ref="H67:I67" si="12">SUM(H42:H66)</f>
        <v>64.099999999999994</v>
      </c>
      <c r="I67" s="189">
        <f t="shared" si="12"/>
        <v>49.7</v>
      </c>
      <c r="J67" s="200"/>
      <c r="K67" s="277">
        <v>62.8</v>
      </c>
      <c r="L67" s="108"/>
    </row>
    <row r="68" spans="1:13" s="109" customFormat="1" ht="12" customHeight="1" x14ac:dyDescent="0.2">
      <c r="A68" s="39"/>
      <c r="B68" s="192"/>
      <c r="C68" s="200"/>
      <c r="D68" s="200"/>
      <c r="E68" s="41" t="s">
        <v>401</v>
      </c>
      <c r="F68" s="42"/>
      <c r="G68" s="14" t="e">
        <f>K67*#REF!/#REF!</f>
        <v>#REF!</v>
      </c>
      <c r="H68" s="14" t="e">
        <f>K67*#REF!/#REF!</f>
        <v>#REF!</v>
      </c>
      <c r="I68" s="14" t="e">
        <f>K67*#REF!/#REF!</f>
        <v>#REF!</v>
      </c>
      <c r="J68" s="200"/>
      <c r="K68" s="277"/>
      <c r="L68" s="108"/>
    </row>
    <row r="69" spans="1:13" s="109" customFormat="1" ht="12" customHeight="1" x14ac:dyDescent="0.2">
      <c r="A69" s="39"/>
      <c r="B69" s="192"/>
      <c r="C69" s="201"/>
      <c r="D69" s="200"/>
      <c r="E69" s="41" t="s">
        <v>402</v>
      </c>
      <c r="F69" s="42"/>
      <c r="G69" s="275" t="e">
        <f>G67/G68</f>
        <v>#REF!</v>
      </c>
      <c r="H69" s="275" t="e">
        <f t="shared" ref="H69" si="13">H67/H68</f>
        <v>#REF!</v>
      </c>
      <c r="I69" s="275" t="e">
        <f t="shared" ref="I69" si="14">I67/I68</f>
        <v>#REF!</v>
      </c>
      <c r="J69" s="201"/>
      <c r="K69" s="277"/>
      <c r="L69" s="108"/>
    </row>
    <row r="70" spans="1:13" ht="12" customHeight="1" x14ac:dyDescent="0.2">
      <c r="A70" s="9"/>
      <c r="B70" s="192"/>
      <c r="C70" s="199" t="s">
        <v>91</v>
      </c>
      <c r="D70" s="200"/>
      <c r="E70" s="21" t="s">
        <v>152</v>
      </c>
      <c r="F70" s="184"/>
      <c r="G70" s="51"/>
      <c r="H70" s="51"/>
      <c r="I70" s="51"/>
      <c r="J70" s="199" t="str">
        <f>J148</f>
        <v>Филиал ПАО "МРСК Северо-Запада" "Вологдаэнерго"</v>
      </c>
    </row>
    <row r="71" spans="1:13" ht="12" customHeight="1" x14ac:dyDescent="0.2">
      <c r="A71" s="9"/>
      <c r="B71" s="192"/>
      <c r="C71" s="200"/>
      <c r="D71" s="200"/>
      <c r="E71" s="34" t="s">
        <v>92</v>
      </c>
      <c r="F71" s="280" t="str">
        <f>F60</f>
        <v xml:space="preserve">ГП ВО "Областные электротеплосети" </v>
      </c>
      <c r="G71" s="123">
        <v>0.2</v>
      </c>
      <c r="H71" s="123">
        <v>0.23</v>
      </c>
      <c r="I71" s="123">
        <v>0.11</v>
      </c>
      <c r="J71" s="200"/>
    </row>
    <row r="72" spans="1:13" ht="12" customHeight="1" x14ac:dyDescent="0.2">
      <c r="A72" s="9"/>
      <c r="B72" s="192"/>
      <c r="C72" s="200"/>
      <c r="D72" s="200"/>
      <c r="E72" s="19" t="s">
        <v>93</v>
      </c>
      <c r="F72" s="281" t="s">
        <v>348</v>
      </c>
      <c r="G72" s="135">
        <v>0</v>
      </c>
      <c r="H72" s="135">
        <v>0</v>
      </c>
      <c r="I72" s="135">
        <v>0</v>
      </c>
      <c r="J72" s="200"/>
    </row>
    <row r="73" spans="1:13" ht="12" customHeight="1" x14ac:dyDescent="0.2">
      <c r="A73" s="9"/>
      <c r="B73" s="192"/>
      <c r="C73" s="200"/>
      <c r="D73" s="200"/>
      <c r="E73" s="19" t="s">
        <v>94</v>
      </c>
      <c r="F73" s="281" t="s">
        <v>122</v>
      </c>
      <c r="G73" s="136">
        <v>0</v>
      </c>
      <c r="H73" s="136">
        <v>0</v>
      </c>
      <c r="I73" s="136">
        <v>0</v>
      </c>
      <c r="J73" s="200"/>
    </row>
    <row r="74" spans="1:13" ht="12" customHeight="1" x14ac:dyDescent="0.2">
      <c r="A74" s="9"/>
      <c r="B74" s="192"/>
      <c r="C74" s="200"/>
      <c r="D74" s="200"/>
      <c r="E74" s="19" t="s">
        <v>95</v>
      </c>
      <c r="F74" s="282" t="s">
        <v>374</v>
      </c>
      <c r="G74" s="136">
        <v>0</v>
      </c>
      <c r="H74" s="136">
        <v>0</v>
      </c>
      <c r="I74" s="136">
        <v>0</v>
      </c>
      <c r="J74" s="200"/>
    </row>
    <row r="75" spans="1:13" ht="12" customHeight="1" x14ac:dyDescent="0.2">
      <c r="A75" s="9"/>
      <c r="B75" s="192"/>
      <c r="C75" s="200"/>
      <c r="D75" s="200"/>
      <c r="E75" s="19" t="s">
        <v>96</v>
      </c>
      <c r="F75" s="281" t="s">
        <v>123</v>
      </c>
      <c r="G75" s="123">
        <v>0.2</v>
      </c>
      <c r="H75" s="123">
        <v>0.24</v>
      </c>
      <c r="I75" s="123">
        <v>0.15</v>
      </c>
      <c r="J75" s="200"/>
    </row>
    <row r="76" spans="1:13" ht="12" customHeight="1" x14ac:dyDescent="0.2">
      <c r="A76" s="9"/>
      <c r="B76" s="192"/>
      <c r="C76" s="200"/>
      <c r="D76" s="200"/>
      <c r="E76" s="19" t="s">
        <v>97</v>
      </c>
      <c r="F76" s="281" t="s">
        <v>124</v>
      </c>
      <c r="G76" s="136">
        <v>0</v>
      </c>
      <c r="H76" s="136">
        <v>0</v>
      </c>
      <c r="I76" s="136">
        <v>0</v>
      </c>
      <c r="J76" s="200"/>
    </row>
    <row r="77" spans="1:13" ht="12" customHeight="1" x14ac:dyDescent="0.2">
      <c r="A77" s="9"/>
      <c r="B77" s="192"/>
      <c r="C77" s="200"/>
      <c r="D77" s="200"/>
      <c r="E77" s="19" t="s">
        <v>98</v>
      </c>
      <c r="F77" s="281" t="s">
        <v>125</v>
      </c>
      <c r="G77" s="123">
        <v>0.09</v>
      </c>
      <c r="H77" s="123">
        <v>0.09</v>
      </c>
      <c r="I77" s="123">
        <v>0.04</v>
      </c>
      <c r="J77" s="200"/>
    </row>
    <row r="78" spans="1:13" ht="12" customHeight="1" x14ac:dyDescent="0.2">
      <c r="A78" s="9"/>
      <c r="B78" s="192"/>
      <c r="C78" s="200"/>
      <c r="D78" s="200"/>
      <c r="E78" s="24" t="s">
        <v>99</v>
      </c>
      <c r="F78" s="281" t="s">
        <v>126</v>
      </c>
      <c r="G78" s="123">
        <v>0.23</v>
      </c>
      <c r="H78" s="123">
        <v>0.28999999999999998</v>
      </c>
      <c r="I78" s="123">
        <v>0.13</v>
      </c>
      <c r="J78" s="200"/>
      <c r="K78" s="125">
        <f>SUM(G71:G78)</f>
        <v>0.72</v>
      </c>
      <c r="L78" s="125">
        <f>SUM(H71:H78)</f>
        <v>0.85</v>
      </c>
      <c r="M78" s="125">
        <f>SUM(I71:I78)</f>
        <v>0.43</v>
      </c>
    </row>
    <row r="79" spans="1:13" ht="12" customHeight="1" x14ac:dyDescent="0.2">
      <c r="A79" s="9"/>
      <c r="B79" s="192"/>
      <c r="C79" s="200"/>
      <c r="D79" s="200"/>
      <c r="E79" s="19" t="s">
        <v>100</v>
      </c>
      <c r="F79" s="281" t="str">
        <f>F71</f>
        <v xml:space="preserve">ГП ВО "Областные электротеплосети" </v>
      </c>
      <c r="G79" s="123">
        <v>0.02</v>
      </c>
      <c r="H79" s="123">
        <v>0.1</v>
      </c>
      <c r="I79" s="123">
        <v>0.05</v>
      </c>
      <c r="J79" s="200"/>
    </row>
    <row r="80" spans="1:13" ht="12" customHeight="1" x14ac:dyDescent="0.2">
      <c r="A80" s="9"/>
      <c r="B80" s="192"/>
      <c r="C80" s="200"/>
      <c r="D80" s="200"/>
      <c r="E80" s="19" t="s">
        <v>111</v>
      </c>
      <c r="F80" s="218" t="str">
        <f>F71</f>
        <v xml:space="preserve">ГП ВО "Областные электротеплосети" </v>
      </c>
      <c r="G80" s="123">
        <v>3.63</v>
      </c>
      <c r="H80" s="123">
        <v>3.73</v>
      </c>
      <c r="I80" s="123">
        <v>4.17</v>
      </c>
      <c r="J80" s="200"/>
    </row>
    <row r="81" spans="1:10" ht="12" customHeight="1" x14ac:dyDescent="0.2">
      <c r="A81" s="9"/>
      <c r="B81" s="192"/>
      <c r="C81" s="200"/>
      <c r="D81" s="200"/>
      <c r="E81" s="19" t="s">
        <v>110</v>
      </c>
      <c r="F81" s="219"/>
      <c r="G81" s="123">
        <v>2.4900000000000002</v>
      </c>
      <c r="H81" s="123">
        <v>2.89</v>
      </c>
      <c r="I81" s="123">
        <v>2.69</v>
      </c>
      <c r="J81" s="200"/>
    </row>
    <row r="82" spans="1:10" ht="12" customHeight="1" x14ac:dyDescent="0.2">
      <c r="A82" s="9"/>
      <c r="B82" s="192"/>
      <c r="C82" s="200"/>
      <c r="D82" s="200"/>
      <c r="E82" s="19" t="s">
        <v>102</v>
      </c>
      <c r="F82" s="281" t="str">
        <f>F72</f>
        <v>ООО "Вологодский комбинат хлебопродуктов"- пищевая промыш-ть</v>
      </c>
      <c r="G82" s="137">
        <v>0</v>
      </c>
      <c r="H82" s="137">
        <v>0</v>
      </c>
      <c r="I82" s="137">
        <v>0</v>
      </c>
      <c r="J82" s="200"/>
    </row>
    <row r="83" spans="1:10" ht="12" customHeight="1" x14ac:dyDescent="0.2">
      <c r="A83" s="9"/>
      <c r="B83" s="192"/>
      <c r="C83" s="200"/>
      <c r="D83" s="200"/>
      <c r="E83" s="19" t="s">
        <v>112</v>
      </c>
      <c r="F83" s="281" t="str">
        <f>F77</f>
        <v>ОАО "Северный коммунар"-машиностроение</v>
      </c>
      <c r="G83" s="123">
        <v>7.0000000000000007E-2</v>
      </c>
      <c r="H83" s="123">
        <v>0.15</v>
      </c>
      <c r="I83" s="123">
        <v>7.0000000000000007E-2</v>
      </c>
      <c r="J83" s="200"/>
    </row>
    <row r="84" spans="1:10" ht="12" customHeight="1" x14ac:dyDescent="0.2">
      <c r="A84" s="9"/>
      <c r="B84" s="192"/>
      <c r="C84" s="200"/>
      <c r="D84" s="200"/>
      <c r="E84" s="19" t="s">
        <v>103</v>
      </c>
      <c r="F84" s="281" t="str">
        <f>F71</f>
        <v xml:space="preserve">ГП ВО "Областные электротеплосети" </v>
      </c>
      <c r="G84" s="123">
        <v>0</v>
      </c>
      <c r="H84" s="123">
        <v>0</v>
      </c>
      <c r="I84" s="123">
        <v>0</v>
      </c>
      <c r="J84" s="200"/>
    </row>
    <row r="85" spans="1:10" ht="12" customHeight="1" x14ac:dyDescent="0.2">
      <c r="A85" s="9"/>
      <c r="B85" s="192"/>
      <c r="C85" s="200"/>
      <c r="D85" s="200"/>
      <c r="E85" s="19" t="s">
        <v>233</v>
      </c>
      <c r="F85" s="282" t="s">
        <v>349</v>
      </c>
      <c r="G85" s="123">
        <v>0.01</v>
      </c>
      <c r="H85" s="123">
        <v>0.02</v>
      </c>
      <c r="I85" s="123">
        <v>0.03</v>
      </c>
      <c r="J85" s="200"/>
    </row>
    <row r="86" spans="1:10" ht="12" customHeight="1" x14ac:dyDescent="0.2">
      <c r="A86" s="9"/>
      <c r="B86" s="192"/>
      <c r="C86" s="200"/>
      <c r="D86" s="200"/>
      <c r="E86" s="19" t="s">
        <v>104</v>
      </c>
      <c r="F86" s="281" t="str">
        <f>F84</f>
        <v xml:space="preserve">ГП ВО "Областные электротеплосети" </v>
      </c>
      <c r="G86" s="123">
        <v>0.7</v>
      </c>
      <c r="H86" s="123">
        <v>0.92</v>
      </c>
      <c r="I86" s="123">
        <v>0.62</v>
      </c>
      <c r="J86" s="200"/>
    </row>
    <row r="87" spans="1:10" ht="12" customHeight="1" x14ac:dyDescent="0.2">
      <c r="A87" s="9"/>
      <c r="B87" s="192"/>
      <c r="C87" s="200"/>
      <c r="D87" s="200"/>
      <c r="E87" s="19" t="s">
        <v>113</v>
      </c>
      <c r="F87" s="218" t="s">
        <v>127</v>
      </c>
      <c r="G87" s="123">
        <v>0</v>
      </c>
      <c r="H87" s="123">
        <v>0</v>
      </c>
      <c r="I87" s="123">
        <v>0</v>
      </c>
      <c r="J87" s="200"/>
    </row>
    <row r="88" spans="1:10" ht="12" customHeight="1" x14ac:dyDescent="0.2">
      <c r="A88" s="9"/>
      <c r="B88" s="192"/>
      <c r="C88" s="200"/>
      <c r="D88" s="200"/>
      <c r="E88" s="19" t="s">
        <v>114</v>
      </c>
      <c r="F88" s="219"/>
      <c r="G88" s="137">
        <v>0.37</v>
      </c>
      <c r="H88" s="137">
        <v>0.79</v>
      </c>
      <c r="I88" s="137">
        <v>0.28999999999999998</v>
      </c>
      <c r="J88" s="200"/>
    </row>
    <row r="89" spans="1:10" ht="12" customHeight="1" x14ac:dyDescent="0.2">
      <c r="A89" s="9"/>
      <c r="B89" s="192"/>
      <c r="C89" s="200"/>
      <c r="D89" s="200"/>
      <c r="E89" s="19" t="s">
        <v>105</v>
      </c>
      <c r="F89" s="281" t="s">
        <v>128</v>
      </c>
      <c r="G89" s="123">
        <v>0.12</v>
      </c>
      <c r="H89" s="123">
        <v>0.16</v>
      </c>
      <c r="I89" s="123">
        <v>0.13</v>
      </c>
      <c r="J89" s="200"/>
    </row>
    <row r="90" spans="1:10" ht="12" customHeight="1" x14ac:dyDescent="0.2">
      <c r="A90" s="9"/>
      <c r="B90" s="192"/>
      <c r="C90" s="200"/>
      <c r="D90" s="200"/>
      <c r="E90" s="19" t="s">
        <v>115</v>
      </c>
      <c r="F90" s="218" t="s">
        <v>129</v>
      </c>
      <c r="G90" s="123">
        <v>0.04</v>
      </c>
      <c r="H90" s="123">
        <v>0.23</v>
      </c>
      <c r="I90" s="123">
        <v>0.11</v>
      </c>
      <c r="J90" s="200"/>
    </row>
    <row r="91" spans="1:10" ht="12" customHeight="1" x14ac:dyDescent="0.2">
      <c r="A91" s="9"/>
      <c r="B91" s="192"/>
      <c r="C91" s="200"/>
      <c r="D91" s="200"/>
      <c r="E91" s="19" t="s">
        <v>116</v>
      </c>
      <c r="F91" s="219"/>
      <c r="G91" s="136">
        <v>0</v>
      </c>
      <c r="H91" s="136">
        <v>0</v>
      </c>
      <c r="I91" s="136">
        <v>0</v>
      </c>
      <c r="J91" s="200"/>
    </row>
    <row r="92" spans="1:10" ht="12" customHeight="1" x14ac:dyDescent="0.2">
      <c r="A92" s="9"/>
      <c r="B92" s="192"/>
      <c r="C92" s="200"/>
      <c r="D92" s="200"/>
      <c r="E92" s="19" t="s">
        <v>117</v>
      </c>
      <c r="F92" s="218" t="s">
        <v>130</v>
      </c>
      <c r="G92" s="123">
        <v>0.11</v>
      </c>
      <c r="H92" s="123">
        <v>0.18</v>
      </c>
      <c r="I92" s="123">
        <v>7.0000000000000007E-2</v>
      </c>
      <c r="J92" s="200"/>
    </row>
    <row r="93" spans="1:10" ht="12" customHeight="1" x14ac:dyDescent="0.2">
      <c r="A93" s="9"/>
      <c r="B93" s="192"/>
      <c r="C93" s="200"/>
      <c r="D93" s="200"/>
      <c r="E93" s="19" t="s">
        <v>118</v>
      </c>
      <c r="F93" s="219"/>
      <c r="G93" s="136">
        <v>0</v>
      </c>
      <c r="H93" s="136">
        <v>0</v>
      </c>
      <c r="I93" s="136">
        <v>0</v>
      </c>
      <c r="J93" s="200"/>
    </row>
    <row r="94" spans="1:10" ht="12" customHeight="1" x14ac:dyDescent="0.2">
      <c r="A94" s="9"/>
      <c r="B94" s="192"/>
      <c r="C94" s="200"/>
      <c r="D94" s="200"/>
      <c r="E94" s="19" t="s">
        <v>106</v>
      </c>
      <c r="F94" s="281" t="str">
        <f>F76</f>
        <v>ООО "Энерготехснаб"-машиностроение</v>
      </c>
      <c r="G94" s="283">
        <v>0</v>
      </c>
      <c r="H94" s="283">
        <v>0</v>
      </c>
      <c r="I94" s="283">
        <v>0</v>
      </c>
      <c r="J94" s="200"/>
    </row>
    <row r="95" spans="1:10" ht="12" customHeight="1" x14ac:dyDescent="0.2">
      <c r="A95" s="9"/>
      <c r="B95" s="192"/>
      <c r="C95" s="200"/>
      <c r="D95" s="200"/>
      <c r="E95" s="19" t="s">
        <v>107</v>
      </c>
      <c r="F95" s="281" t="str">
        <f>F73</f>
        <v>ОАО "Строительная индустрия"- промыш. строй. материалы</v>
      </c>
      <c r="G95" s="123">
        <v>0.31</v>
      </c>
      <c r="H95" s="123">
        <v>0.64</v>
      </c>
      <c r="I95" s="123">
        <v>0.12</v>
      </c>
      <c r="J95" s="200"/>
    </row>
    <row r="96" spans="1:10" ht="12" customHeight="1" x14ac:dyDescent="0.2">
      <c r="A96" s="9"/>
      <c r="B96" s="192"/>
      <c r="C96" s="200"/>
      <c r="D96" s="200"/>
      <c r="E96" s="19" t="s">
        <v>108</v>
      </c>
      <c r="F96" s="282"/>
      <c r="G96" s="123">
        <v>0.04</v>
      </c>
      <c r="H96" s="123">
        <v>0.13</v>
      </c>
      <c r="I96" s="123">
        <v>0.04</v>
      </c>
      <c r="J96" s="200"/>
    </row>
    <row r="97" spans="1:13" ht="12" customHeight="1" x14ac:dyDescent="0.2">
      <c r="A97" s="9"/>
      <c r="B97" s="192"/>
      <c r="C97" s="200"/>
      <c r="D97" s="200"/>
      <c r="E97" s="19" t="s">
        <v>109</v>
      </c>
      <c r="F97" s="281" t="s">
        <v>350</v>
      </c>
      <c r="G97" s="123">
        <v>0.01</v>
      </c>
      <c r="H97" s="123">
        <v>0.03</v>
      </c>
      <c r="I97" s="123">
        <v>0.03</v>
      </c>
      <c r="J97" s="200"/>
    </row>
    <row r="98" spans="1:13" ht="12" customHeight="1" x14ac:dyDescent="0.2">
      <c r="A98" s="9"/>
      <c r="B98" s="192"/>
      <c r="C98" s="200"/>
      <c r="D98" s="200"/>
      <c r="E98" s="97" t="s">
        <v>234</v>
      </c>
      <c r="F98" s="282"/>
      <c r="G98" s="136">
        <v>0</v>
      </c>
      <c r="H98" s="136">
        <v>0</v>
      </c>
      <c r="I98" s="136">
        <v>0</v>
      </c>
      <c r="J98" s="200"/>
    </row>
    <row r="99" spans="1:13" ht="12" customHeight="1" x14ac:dyDescent="0.2">
      <c r="A99" s="9"/>
      <c r="B99" s="192"/>
      <c r="C99" s="200"/>
      <c r="D99" s="200"/>
      <c r="E99" s="19" t="s">
        <v>119</v>
      </c>
      <c r="F99" s="218" t="s">
        <v>131</v>
      </c>
      <c r="G99" s="123">
        <v>0.02</v>
      </c>
      <c r="H99" s="123">
        <v>0.17</v>
      </c>
      <c r="I99" s="123">
        <v>0.08</v>
      </c>
      <c r="J99" s="200"/>
    </row>
    <row r="100" spans="1:13" ht="12" customHeight="1" x14ac:dyDescent="0.2">
      <c r="A100" s="9"/>
      <c r="B100" s="192"/>
      <c r="C100" s="200"/>
      <c r="D100" s="200"/>
      <c r="E100" s="19" t="s">
        <v>189</v>
      </c>
      <c r="F100" s="219"/>
      <c r="G100" s="136">
        <v>0</v>
      </c>
      <c r="H100" s="136">
        <v>0</v>
      </c>
      <c r="I100" s="136">
        <v>0</v>
      </c>
      <c r="J100" s="200"/>
    </row>
    <row r="101" spans="1:13" ht="12" customHeight="1" x14ac:dyDescent="0.2">
      <c r="A101" s="9"/>
      <c r="B101" s="192"/>
      <c r="C101" s="200"/>
      <c r="D101" s="200"/>
      <c r="E101" s="19" t="s">
        <v>120</v>
      </c>
      <c r="F101" s="218" t="s">
        <v>132</v>
      </c>
      <c r="G101" s="123">
        <v>0.08</v>
      </c>
      <c r="H101" s="123">
        <v>0.39</v>
      </c>
      <c r="I101" s="123">
        <v>0.42</v>
      </c>
      <c r="J101" s="200"/>
    </row>
    <row r="102" spans="1:13" ht="12" customHeight="1" x14ac:dyDescent="0.2">
      <c r="A102" s="9"/>
      <c r="B102" s="192"/>
      <c r="C102" s="200"/>
      <c r="D102" s="200"/>
      <c r="E102" s="48" t="s">
        <v>121</v>
      </c>
      <c r="F102" s="219"/>
      <c r="G102" s="123">
        <v>0.26</v>
      </c>
      <c r="H102" s="123">
        <v>0.45</v>
      </c>
      <c r="I102" s="123">
        <v>0.41</v>
      </c>
      <c r="J102" s="200"/>
      <c r="K102" s="125">
        <f>G103-K78</f>
        <v>8.2799999999999994</v>
      </c>
      <c r="L102" s="125">
        <f>H103-L78</f>
        <v>10.95</v>
      </c>
      <c r="M102" s="125">
        <f>I103-M78</f>
        <v>9.3699999999999992</v>
      </c>
    </row>
    <row r="103" spans="1:13" s="109" customFormat="1" ht="12" customHeight="1" x14ac:dyDescent="0.2">
      <c r="A103" s="39"/>
      <c r="B103" s="192"/>
      <c r="C103" s="200"/>
      <c r="D103" s="200"/>
      <c r="E103" s="43" t="s">
        <v>193</v>
      </c>
      <c r="F103" s="93"/>
      <c r="G103" s="188">
        <f>SUM(G70:G102)</f>
        <v>9</v>
      </c>
      <c r="H103" s="188">
        <f t="shared" ref="H103:I103" si="15">SUM(H70:H102)</f>
        <v>11.8</v>
      </c>
      <c r="I103" s="188">
        <f t="shared" si="15"/>
        <v>9.8000000000000007</v>
      </c>
      <c r="J103" s="200"/>
      <c r="K103" s="126">
        <v>13.7</v>
      </c>
      <c r="L103" s="108"/>
    </row>
    <row r="104" spans="1:13" s="109" customFormat="1" ht="12" customHeight="1" x14ac:dyDescent="0.2">
      <c r="A104" s="39"/>
      <c r="B104" s="192"/>
      <c r="C104" s="200"/>
      <c r="D104" s="200"/>
      <c r="E104" s="41" t="s">
        <v>401</v>
      </c>
      <c r="F104" s="42"/>
      <c r="G104" s="14" t="e">
        <f>K103*#REF!/#REF!</f>
        <v>#REF!</v>
      </c>
      <c r="H104" s="14" t="e">
        <f>K103*#REF!/#REF!</f>
        <v>#REF!</v>
      </c>
      <c r="I104" s="14" t="e">
        <f>K103*#REF!/#REF!</f>
        <v>#REF!</v>
      </c>
      <c r="J104" s="200"/>
      <c r="K104" s="126"/>
      <c r="L104" s="108"/>
    </row>
    <row r="105" spans="1:13" s="109" customFormat="1" ht="12" customHeight="1" x14ac:dyDescent="0.2">
      <c r="A105" s="39"/>
      <c r="B105" s="192"/>
      <c r="C105" s="201"/>
      <c r="D105" s="201"/>
      <c r="E105" s="41" t="s">
        <v>402</v>
      </c>
      <c r="F105" s="42"/>
      <c r="G105" s="275" t="e">
        <f>G103/G104</f>
        <v>#REF!</v>
      </c>
      <c r="H105" s="275" t="e">
        <f t="shared" ref="H105" si="16">H103/H104</f>
        <v>#REF!</v>
      </c>
      <c r="I105" s="275" t="e">
        <f t="shared" ref="I105" si="17">I103/I104</f>
        <v>#REF!</v>
      </c>
      <c r="J105" s="201"/>
      <c r="K105" s="126"/>
      <c r="L105" s="108"/>
    </row>
    <row r="106" spans="1:13" s="2" customFormat="1" ht="12" customHeight="1" x14ac:dyDescent="0.25">
      <c r="A106" s="9"/>
      <c r="B106" s="192"/>
      <c r="C106" s="199" t="s">
        <v>138</v>
      </c>
      <c r="D106" s="199" t="s">
        <v>27</v>
      </c>
      <c r="E106" s="177" t="s">
        <v>187</v>
      </c>
      <c r="F106" s="203" t="s">
        <v>133</v>
      </c>
      <c r="G106" s="51">
        <v>0.2</v>
      </c>
      <c r="H106" s="51">
        <v>0.2</v>
      </c>
      <c r="I106" s="51">
        <v>0.1</v>
      </c>
      <c r="J106" s="199" t="s">
        <v>136</v>
      </c>
      <c r="K106" s="277"/>
      <c r="L106" s="108"/>
    </row>
    <row r="107" spans="1:13" s="2" customFormat="1" ht="12" customHeight="1" x14ac:dyDescent="0.25">
      <c r="A107" s="9"/>
      <c r="B107" s="192"/>
      <c r="C107" s="200"/>
      <c r="D107" s="200"/>
      <c r="E107" s="177" t="s">
        <v>135</v>
      </c>
      <c r="F107" s="204"/>
      <c r="G107" s="51">
        <v>0</v>
      </c>
      <c r="H107" s="51">
        <v>0</v>
      </c>
      <c r="I107" s="51">
        <v>0</v>
      </c>
      <c r="J107" s="200"/>
      <c r="K107" s="277"/>
      <c r="L107" s="108"/>
    </row>
    <row r="108" spans="1:13" s="2" customFormat="1" ht="12" customHeight="1" x14ac:dyDescent="0.25">
      <c r="A108" s="9"/>
      <c r="B108" s="192"/>
      <c r="C108" s="200"/>
      <c r="D108" s="200"/>
      <c r="E108" s="177" t="s">
        <v>188</v>
      </c>
      <c r="F108" s="204"/>
      <c r="G108" s="51">
        <v>0</v>
      </c>
      <c r="H108" s="51">
        <v>0</v>
      </c>
      <c r="I108" s="85">
        <v>0</v>
      </c>
      <c r="J108" s="200"/>
      <c r="K108" s="277"/>
      <c r="L108" s="108"/>
    </row>
    <row r="109" spans="1:13" s="2" customFormat="1" ht="12" customHeight="1" x14ac:dyDescent="0.25">
      <c r="A109" s="9"/>
      <c r="B109" s="192"/>
      <c r="C109" s="200"/>
      <c r="D109" s="200"/>
      <c r="E109" s="177" t="s">
        <v>137</v>
      </c>
      <c r="F109" s="204"/>
      <c r="G109" s="51">
        <v>3.3</v>
      </c>
      <c r="H109" s="51">
        <v>3.6</v>
      </c>
      <c r="I109" s="51">
        <v>3.9</v>
      </c>
      <c r="J109" s="200"/>
      <c r="K109" s="277"/>
      <c r="L109" s="108"/>
    </row>
    <row r="110" spans="1:13" s="16" customFormat="1" ht="12" customHeight="1" x14ac:dyDescent="0.25">
      <c r="A110" s="39"/>
      <c r="B110" s="192"/>
      <c r="C110" s="200"/>
      <c r="D110" s="200"/>
      <c r="E110" s="13" t="s">
        <v>134</v>
      </c>
      <c r="F110" s="205"/>
      <c r="G110" s="14">
        <f>SUM(G106:G109)</f>
        <v>3.5</v>
      </c>
      <c r="H110" s="14">
        <f t="shared" ref="H110:I110" si="18">SUM(H106:H109)</f>
        <v>3.8</v>
      </c>
      <c r="I110" s="14">
        <f t="shared" si="18"/>
        <v>4</v>
      </c>
      <c r="J110" s="200"/>
      <c r="K110" s="126">
        <v>5</v>
      </c>
      <c r="L110" s="108"/>
    </row>
    <row r="111" spans="1:13" s="16" customFormat="1" ht="12" customHeight="1" x14ac:dyDescent="0.25">
      <c r="A111" s="17"/>
      <c r="B111" s="192"/>
      <c r="C111" s="200"/>
      <c r="D111" s="200"/>
      <c r="E111" s="41" t="s">
        <v>401</v>
      </c>
      <c r="F111" s="42"/>
      <c r="G111" s="14" t="e">
        <f>K110*#REF!/#REF!</f>
        <v>#REF!</v>
      </c>
      <c r="H111" s="14" t="e">
        <f>K110*#REF!/#REF!</f>
        <v>#REF!</v>
      </c>
      <c r="I111" s="14" t="e">
        <f>K110*#REF!/#REF!</f>
        <v>#REF!</v>
      </c>
      <c r="J111" s="200"/>
      <c r="K111" s="126"/>
      <c r="L111" s="108"/>
    </row>
    <row r="112" spans="1:13" s="16" customFormat="1" ht="12" customHeight="1" x14ac:dyDescent="0.25">
      <c r="A112" s="17"/>
      <c r="B112" s="192"/>
      <c r="C112" s="201"/>
      <c r="D112" s="200"/>
      <c r="E112" s="41" t="s">
        <v>402</v>
      </c>
      <c r="F112" s="42"/>
      <c r="G112" s="275" t="e">
        <f>G110/G111</f>
        <v>#REF!</v>
      </c>
      <c r="H112" s="275" t="e">
        <f t="shared" ref="H112" si="19">H110/H111</f>
        <v>#REF!</v>
      </c>
      <c r="I112" s="275" t="e">
        <f t="shared" ref="I112" si="20">I110/I111</f>
        <v>#REF!</v>
      </c>
      <c r="J112" s="201"/>
      <c r="K112" s="126"/>
      <c r="L112" s="108"/>
    </row>
    <row r="113" spans="1:12" s="18" customFormat="1" ht="12" customHeight="1" x14ac:dyDescent="0.25">
      <c r="A113" s="17"/>
      <c r="B113" s="192"/>
      <c r="C113" s="199" t="s">
        <v>139</v>
      </c>
      <c r="D113" s="200"/>
      <c r="E113" s="97" t="s">
        <v>140</v>
      </c>
      <c r="F113" s="203" t="s">
        <v>395</v>
      </c>
      <c r="G113" s="14"/>
      <c r="H113" s="14"/>
      <c r="I113" s="14"/>
      <c r="J113" s="199" t="s">
        <v>345</v>
      </c>
      <c r="K113" s="179"/>
      <c r="L113" s="178"/>
    </row>
    <row r="114" spans="1:12" s="18" customFormat="1" ht="38.25" customHeight="1" x14ac:dyDescent="0.25">
      <c r="A114" s="17"/>
      <c r="B114" s="192"/>
      <c r="C114" s="200"/>
      <c r="D114" s="200"/>
      <c r="E114" s="284" t="s">
        <v>190</v>
      </c>
      <c r="F114" s="204"/>
      <c r="G114" s="51">
        <v>49.4</v>
      </c>
      <c r="H114" s="51">
        <v>49.2</v>
      </c>
      <c r="I114" s="51">
        <v>48.1</v>
      </c>
      <c r="J114" s="200"/>
      <c r="K114" s="179"/>
      <c r="L114" s="178"/>
    </row>
    <row r="115" spans="1:12" s="18" customFormat="1" ht="12" customHeight="1" x14ac:dyDescent="0.25">
      <c r="A115" s="17"/>
      <c r="B115" s="192"/>
      <c r="C115" s="200"/>
      <c r="D115" s="200"/>
      <c r="E115" s="177" t="s">
        <v>141</v>
      </c>
      <c r="F115" s="204"/>
      <c r="G115" s="51">
        <v>21.5</v>
      </c>
      <c r="H115" s="51">
        <v>0</v>
      </c>
      <c r="I115" s="51">
        <v>12.8</v>
      </c>
      <c r="J115" s="200"/>
      <c r="L115" s="179" t="s">
        <v>394</v>
      </c>
    </row>
    <row r="116" spans="1:12" s="18" customFormat="1" ht="12" customHeight="1" x14ac:dyDescent="0.25">
      <c r="A116" s="17"/>
      <c r="B116" s="192"/>
      <c r="C116" s="200"/>
      <c r="D116" s="200"/>
      <c r="E116" s="13" t="s">
        <v>134</v>
      </c>
      <c r="F116" s="205"/>
      <c r="G116" s="14">
        <f>SUM(G114:G115)</f>
        <v>70.900000000000006</v>
      </c>
      <c r="H116" s="14">
        <f t="shared" ref="H116:I116" si="21">SUM(H114:H115)</f>
        <v>49.2</v>
      </c>
      <c r="I116" s="14">
        <f t="shared" si="21"/>
        <v>60.9</v>
      </c>
      <c r="J116" s="200"/>
      <c r="K116" s="285">
        <v>67</v>
      </c>
      <c r="L116" s="178"/>
    </row>
    <row r="117" spans="1:12" s="18" customFormat="1" ht="12" customHeight="1" x14ac:dyDescent="0.25">
      <c r="A117" s="17"/>
      <c r="B117" s="192"/>
      <c r="C117" s="200"/>
      <c r="D117" s="200"/>
      <c r="E117" s="41" t="s">
        <v>401</v>
      </c>
      <c r="F117" s="42"/>
      <c r="G117" s="14" t="e">
        <f>K116*#REF!/#REF!</f>
        <v>#REF!</v>
      </c>
      <c r="H117" s="14" t="e">
        <f>K116*#REF!/#REF!</f>
        <v>#REF!</v>
      </c>
      <c r="I117" s="14" t="e">
        <f>K116*#REF!/#REF!</f>
        <v>#REF!</v>
      </c>
      <c r="J117" s="200"/>
      <c r="K117" s="285"/>
      <c r="L117" s="178"/>
    </row>
    <row r="118" spans="1:12" s="18" customFormat="1" ht="12" customHeight="1" x14ac:dyDescent="0.25">
      <c r="A118" s="17"/>
      <c r="B118" s="192"/>
      <c r="C118" s="201"/>
      <c r="D118" s="200"/>
      <c r="E118" s="41" t="s">
        <v>402</v>
      </c>
      <c r="F118" s="42"/>
      <c r="G118" s="275" t="e">
        <f>G116/G117</f>
        <v>#REF!</v>
      </c>
      <c r="H118" s="275" t="e">
        <f t="shared" ref="H118" si="22">H116/H117</f>
        <v>#REF!</v>
      </c>
      <c r="I118" s="275" t="e">
        <f t="shared" ref="I118" si="23">I116/I117</f>
        <v>#REF!</v>
      </c>
      <c r="J118" s="201"/>
      <c r="K118" s="285"/>
      <c r="L118" s="178"/>
    </row>
    <row r="119" spans="1:12" s="18" customFormat="1" ht="28.5" customHeight="1" x14ac:dyDescent="0.25">
      <c r="A119" s="17"/>
      <c r="B119" s="192"/>
      <c r="C119" s="199" t="s">
        <v>142</v>
      </c>
      <c r="D119" s="200"/>
      <c r="E119" s="24" t="s">
        <v>143</v>
      </c>
      <c r="F119" s="40" t="str">
        <f>F113</f>
        <v>ПАО "Северсталь" - черная металлургия</v>
      </c>
      <c r="G119" s="121">
        <v>0.1</v>
      </c>
      <c r="H119" s="121">
        <v>0.1</v>
      </c>
      <c r="I119" s="121">
        <v>0.1</v>
      </c>
      <c r="J119" s="199" t="str">
        <f>J113</f>
        <v>ПАО "Северсталь"</v>
      </c>
      <c r="K119" s="179">
        <v>0.1</v>
      </c>
      <c r="L119" s="178"/>
    </row>
    <row r="120" spans="1:12" s="18" customFormat="1" ht="12" customHeight="1" x14ac:dyDescent="0.25">
      <c r="A120" s="17"/>
      <c r="B120" s="192"/>
      <c r="C120" s="200"/>
      <c r="D120" s="200"/>
      <c r="E120" s="41" t="s">
        <v>401</v>
      </c>
      <c r="F120" s="42"/>
      <c r="G120" s="14" t="e">
        <f>K119*#REF!/#REF!</f>
        <v>#REF!</v>
      </c>
      <c r="H120" s="14" t="e">
        <f>K119*#REF!/#REF!</f>
        <v>#REF!</v>
      </c>
      <c r="I120" s="14" t="e">
        <f>K119*#REF!/#REF!</f>
        <v>#REF!</v>
      </c>
      <c r="J120" s="200"/>
      <c r="K120" s="179"/>
      <c r="L120" s="178"/>
    </row>
    <row r="121" spans="1:12" s="18" customFormat="1" ht="12" customHeight="1" x14ac:dyDescent="0.25">
      <c r="A121" s="17"/>
      <c r="B121" s="192"/>
      <c r="C121" s="201"/>
      <c r="D121" s="200"/>
      <c r="E121" s="41" t="s">
        <v>402</v>
      </c>
      <c r="F121" s="42"/>
      <c r="G121" s="275" t="e">
        <f>G119/G120</f>
        <v>#REF!</v>
      </c>
      <c r="H121" s="275" t="e">
        <f t="shared" ref="H121" si="24">H119/H120</f>
        <v>#REF!</v>
      </c>
      <c r="I121" s="275" t="e">
        <f t="shared" ref="I121" si="25">I119/I120</f>
        <v>#REF!</v>
      </c>
      <c r="J121" s="201"/>
      <c r="K121" s="179"/>
      <c r="L121" s="178"/>
    </row>
    <row r="122" spans="1:12" s="18" customFormat="1" ht="12" customHeight="1" x14ac:dyDescent="0.25">
      <c r="A122" s="17"/>
      <c r="B122" s="192"/>
      <c r="C122" s="199" t="s">
        <v>144</v>
      </c>
      <c r="D122" s="200"/>
      <c r="E122" s="19" t="s">
        <v>145</v>
      </c>
      <c r="F122" s="203" t="str">
        <f>F119</f>
        <v>ПАО "Северсталь" - черная металлургия</v>
      </c>
      <c r="G122" s="51">
        <v>0.7</v>
      </c>
      <c r="H122" s="51">
        <v>0.9</v>
      </c>
      <c r="I122" s="51">
        <v>0.9</v>
      </c>
      <c r="J122" s="199" t="str">
        <f>J119</f>
        <v>ПАО "Северсталь"</v>
      </c>
      <c r="L122" s="178"/>
    </row>
    <row r="123" spans="1:12" s="18" customFormat="1" ht="12" customHeight="1" x14ac:dyDescent="0.25">
      <c r="A123" s="17"/>
      <c r="B123" s="192"/>
      <c r="C123" s="200"/>
      <c r="D123" s="200"/>
      <c r="E123" s="97" t="s">
        <v>146</v>
      </c>
      <c r="F123" s="204"/>
      <c r="G123" s="51">
        <v>0.2</v>
      </c>
      <c r="H123" s="51">
        <v>0.1</v>
      </c>
      <c r="I123" s="51">
        <v>0.1</v>
      </c>
      <c r="J123" s="200"/>
      <c r="K123" s="179"/>
    </row>
    <row r="124" spans="1:12" s="3" customFormat="1" ht="12" customHeight="1" x14ac:dyDescent="0.25">
      <c r="A124" s="94"/>
      <c r="B124" s="192"/>
      <c r="C124" s="200"/>
      <c r="D124" s="200"/>
      <c r="E124" s="13" t="s">
        <v>134</v>
      </c>
      <c r="F124" s="205"/>
      <c r="G124" s="14">
        <f>SUM(G122:G123)</f>
        <v>0.9</v>
      </c>
      <c r="H124" s="14">
        <f t="shared" ref="H124:I124" si="26">SUM(H122:H123)</f>
        <v>1</v>
      </c>
      <c r="I124" s="14">
        <f t="shared" si="26"/>
        <v>1</v>
      </c>
      <c r="J124" s="200"/>
      <c r="K124" s="179">
        <v>1.3</v>
      </c>
    </row>
    <row r="125" spans="1:12" s="3" customFormat="1" ht="12" customHeight="1" x14ac:dyDescent="0.25">
      <c r="A125" s="94"/>
      <c r="B125" s="193"/>
      <c r="C125" s="200"/>
      <c r="D125" s="200"/>
      <c r="E125" s="41" t="s">
        <v>401</v>
      </c>
      <c r="F125" s="42"/>
      <c r="G125" s="14" t="e">
        <f>K124*#REF!/#REF!</f>
        <v>#REF!</v>
      </c>
      <c r="H125" s="14" t="e">
        <f>K124*#REF!/#REF!</f>
        <v>#REF!</v>
      </c>
      <c r="I125" s="14" t="e">
        <f>K124*#REF!/#REF!</f>
        <v>#REF!</v>
      </c>
      <c r="J125" s="200"/>
      <c r="K125" s="179"/>
    </row>
    <row r="126" spans="1:12" s="3" customFormat="1" ht="12" customHeight="1" x14ac:dyDescent="0.25">
      <c r="A126" s="94"/>
      <c r="B126" s="193"/>
      <c r="C126" s="201"/>
      <c r="D126" s="200"/>
      <c r="E126" s="41" t="s">
        <v>402</v>
      </c>
      <c r="F126" s="42"/>
      <c r="G126" s="275" t="e">
        <f>G124/G125</f>
        <v>#REF!</v>
      </c>
      <c r="H126" s="275" t="e">
        <f t="shared" ref="H126" si="27">H124/H125</f>
        <v>#REF!</v>
      </c>
      <c r="I126" s="275" t="e">
        <f t="shared" ref="I126" si="28">I124/I125</f>
        <v>#REF!</v>
      </c>
      <c r="J126" s="201"/>
      <c r="K126" s="179"/>
    </row>
    <row r="127" spans="1:12" s="18" customFormat="1" ht="12" customHeight="1" x14ac:dyDescent="0.25">
      <c r="A127" s="17"/>
      <c r="B127" s="193"/>
      <c r="C127" s="199" t="s">
        <v>165</v>
      </c>
      <c r="D127" s="200"/>
      <c r="E127" s="97" t="s">
        <v>164</v>
      </c>
      <c r="F127" s="203" t="str">
        <f>F119</f>
        <v>ПАО "Северсталь" - черная металлургия</v>
      </c>
      <c r="G127" s="206">
        <v>30</v>
      </c>
      <c r="H127" s="206">
        <v>33.9</v>
      </c>
      <c r="I127" s="206">
        <v>28.2</v>
      </c>
      <c r="J127" s="199" t="str">
        <f>J119</f>
        <v>ПАО "Северсталь"</v>
      </c>
      <c r="K127" s="179"/>
    </row>
    <row r="128" spans="1:12" s="18" customFormat="1" ht="12" customHeight="1" x14ac:dyDescent="0.25">
      <c r="A128" s="17"/>
      <c r="B128" s="193"/>
      <c r="C128" s="200"/>
      <c r="D128" s="200"/>
      <c r="E128" s="97" t="s">
        <v>282</v>
      </c>
      <c r="F128" s="204"/>
      <c r="G128" s="207"/>
      <c r="H128" s="207"/>
      <c r="I128" s="207"/>
      <c r="J128" s="200"/>
      <c r="K128" s="179"/>
      <c r="L128" s="179"/>
    </row>
    <row r="129" spans="1:14" s="18" customFormat="1" ht="12" customHeight="1" x14ac:dyDescent="0.25">
      <c r="A129" s="17"/>
      <c r="B129" s="193"/>
      <c r="C129" s="200"/>
      <c r="D129" s="200"/>
      <c r="E129" s="97" t="s">
        <v>283</v>
      </c>
      <c r="F129" s="204"/>
      <c r="G129" s="207"/>
      <c r="H129" s="207"/>
      <c r="I129" s="207"/>
      <c r="J129" s="200"/>
      <c r="K129" s="179"/>
      <c r="L129" s="178"/>
    </row>
    <row r="130" spans="1:14" s="18" customFormat="1" ht="12" customHeight="1" x14ac:dyDescent="0.25">
      <c r="A130" s="17"/>
      <c r="B130" s="194"/>
      <c r="C130" s="200"/>
      <c r="D130" s="200"/>
      <c r="E130" s="37" t="s">
        <v>134</v>
      </c>
      <c r="F130" s="205"/>
      <c r="G130" s="208"/>
      <c r="H130" s="208"/>
      <c r="I130" s="208"/>
      <c r="J130" s="200"/>
      <c r="K130" s="285">
        <v>40</v>
      </c>
      <c r="M130" s="178" t="s">
        <v>389</v>
      </c>
    </row>
    <row r="131" spans="1:14" s="18" customFormat="1" ht="12" customHeight="1" x14ac:dyDescent="0.25">
      <c r="A131" s="17"/>
      <c r="B131" s="187"/>
      <c r="C131" s="200"/>
      <c r="D131" s="200"/>
      <c r="E131" s="41" t="s">
        <v>401</v>
      </c>
      <c r="F131" s="42"/>
      <c r="G131" s="14" t="e">
        <f>K130*#REF!/#REF!</f>
        <v>#REF!</v>
      </c>
      <c r="H131" s="14" t="e">
        <f>K130*#REF!/#REF!</f>
        <v>#REF!</v>
      </c>
      <c r="I131" s="14" t="e">
        <f>K130*#REF!/#REF!</f>
        <v>#REF!</v>
      </c>
      <c r="J131" s="200"/>
      <c r="K131" s="285"/>
      <c r="M131" s="178"/>
    </row>
    <row r="132" spans="1:14" s="18" customFormat="1" ht="12" customHeight="1" x14ac:dyDescent="0.25">
      <c r="A132" s="17"/>
      <c r="B132" s="187"/>
      <c r="C132" s="201"/>
      <c r="D132" s="201"/>
      <c r="E132" s="41" t="s">
        <v>402</v>
      </c>
      <c r="F132" s="42"/>
      <c r="G132" s="275" t="e">
        <f>G127/G131</f>
        <v>#REF!</v>
      </c>
      <c r="H132" s="275" t="e">
        <f>H127/H131</f>
        <v>#REF!</v>
      </c>
      <c r="I132" s="275" t="e">
        <f>I127/I131</f>
        <v>#REF!</v>
      </c>
      <c r="J132" s="201"/>
      <c r="K132" s="285"/>
      <c r="M132" s="178"/>
    </row>
    <row r="133" spans="1:14" s="2" customFormat="1" ht="12" customHeight="1" x14ac:dyDescent="0.25">
      <c r="A133" s="9"/>
      <c r="B133" s="223" t="s">
        <v>28</v>
      </c>
      <c r="C133" s="224"/>
      <c r="D133" s="225"/>
      <c r="E133" s="15"/>
      <c r="F133" s="177"/>
      <c r="G133" s="14">
        <f>G39+G67+G103+G110+G116+G119+G124+G127</f>
        <v>182.5</v>
      </c>
      <c r="H133" s="14">
        <f>H39+H67+H103+H110+H116+H119+H124+H127</f>
        <v>194.6</v>
      </c>
      <c r="I133" s="14">
        <f>I39+I67+I103+I110+I116+I119+I124+I127</f>
        <v>179.7</v>
      </c>
      <c r="J133" s="182"/>
      <c r="K133" s="126">
        <f>SUM(K116:K130)</f>
        <v>108.4</v>
      </c>
      <c r="L133" s="128">
        <f>G116+G119+G124+G127</f>
        <v>101.9</v>
      </c>
      <c r="M133" s="128">
        <f>H116+H119+H124+H127</f>
        <v>84.2</v>
      </c>
      <c r="N133" s="128">
        <f>I116+I119+I124+I127</f>
        <v>90.2</v>
      </c>
    </row>
    <row r="134" spans="1:14" s="2" customFormat="1" ht="12" customHeight="1" x14ac:dyDescent="0.25">
      <c r="A134" s="94"/>
      <c r="B134" s="226"/>
      <c r="C134" s="227"/>
      <c r="D134" s="228"/>
      <c r="E134" s="41" t="s">
        <v>401</v>
      </c>
      <c r="F134" s="42"/>
      <c r="G134" s="14" t="e">
        <f>K133*#REF!/#REF!</f>
        <v>#REF!</v>
      </c>
      <c r="H134" s="14" t="e">
        <f>K133*#REF!/#REF!</f>
        <v>#REF!</v>
      </c>
      <c r="I134" s="14" t="e">
        <f>K133*#REF!/#REF!</f>
        <v>#REF!</v>
      </c>
      <c r="J134" s="174"/>
      <c r="K134" s="126"/>
      <c r="L134" s="128"/>
      <c r="M134" s="128"/>
      <c r="N134" s="128"/>
    </row>
    <row r="135" spans="1:14" s="2" customFormat="1" ht="12" customHeight="1" x14ac:dyDescent="0.25">
      <c r="A135" s="94"/>
      <c r="B135" s="229"/>
      <c r="C135" s="230"/>
      <c r="D135" s="231"/>
      <c r="E135" s="41" t="s">
        <v>402</v>
      </c>
      <c r="F135" s="42"/>
      <c r="G135" s="275" t="e">
        <f>G133/G134</f>
        <v>#REF!</v>
      </c>
      <c r="H135" s="275" t="e">
        <f>H133/H134</f>
        <v>#REF!</v>
      </c>
      <c r="I135" s="275" t="e">
        <f>I133/I134</f>
        <v>#REF!</v>
      </c>
      <c r="J135" s="174"/>
      <c r="K135" s="126"/>
      <c r="L135" s="128"/>
      <c r="M135" s="128"/>
      <c r="N135" s="128"/>
    </row>
    <row r="136" spans="1:14" s="3" customFormat="1" ht="51.75" customHeight="1" x14ac:dyDescent="0.25">
      <c r="A136" s="94"/>
      <c r="B136" s="191" t="s">
        <v>198</v>
      </c>
      <c r="C136" s="199" t="s">
        <v>54</v>
      </c>
      <c r="D136" s="191" t="str">
        <f>D12</f>
        <v>САОН Вологодская</v>
      </c>
      <c r="E136" s="55" t="s">
        <v>151</v>
      </c>
      <c r="F136" s="177" t="s">
        <v>181</v>
      </c>
      <c r="G136" s="148">
        <v>14.08</v>
      </c>
      <c r="H136" s="148">
        <v>13.98</v>
      </c>
      <c r="I136" s="148">
        <v>14.3</v>
      </c>
      <c r="J136" s="199" t="str">
        <f>J12</f>
        <v>Филиал ПАО "ФСК ЕЭС" Вологодское ПМЭС</v>
      </c>
      <c r="K136" s="179"/>
      <c r="L136" s="178"/>
    </row>
    <row r="137" spans="1:14" s="3" customFormat="1" ht="12" customHeight="1" x14ac:dyDescent="0.25">
      <c r="A137" s="94"/>
      <c r="B137" s="192"/>
      <c r="C137" s="200"/>
      <c r="D137" s="192"/>
      <c r="E137" s="177" t="s">
        <v>238</v>
      </c>
      <c r="F137" s="203" t="s">
        <v>351</v>
      </c>
      <c r="G137" s="148">
        <v>3.73</v>
      </c>
      <c r="H137" s="148">
        <v>3.74</v>
      </c>
      <c r="I137" s="148">
        <v>3.76</v>
      </c>
      <c r="J137" s="200"/>
      <c r="K137" s="179"/>
      <c r="L137" s="178"/>
    </row>
    <row r="138" spans="1:14" s="3" customFormat="1" ht="12" customHeight="1" x14ac:dyDescent="0.25">
      <c r="A138" s="94"/>
      <c r="B138" s="192"/>
      <c r="C138" s="200"/>
      <c r="D138" s="192"/>
      <c r="E138" s="177" t="s">
        <v>239</v>
      </c>
      <c r="F138" s="205"/>
      <c r="G138" s="148">
        <v>2.04</v>
      </c>
      <c r="H138" s="148">
        <v>2.04</v>
      </c>
      <c r="I138" s="148">
        <v>2.04</v>
      </c>
      <c r="J138" s="200"/>
      <c r="K138" s="179"/>
      <c r="L138" s="178"/>
    </row>
    <row r="139" spans="1:14" s="3" customFormat="1" ht="12" customHeight="1" x14ac:dyDescent="0.25">
      <c r="A139" s="94"/>
      <c r="B139" s="192"/>
      <c r="C139" s="200"/>
      <c r="D139" s="192"/>
      <c r="E139" s="177" t="s">
        <v>240</v>
      </c>
      <c r="F139" s="177"/>
      <c r="G139" s="148">
        <v>7.0000000000000007E-2</v>
      </c>
      <c r="H139" s="148">
        <v>0.12</v>
      </c>
      <c r="I139" s="148">
        <v>0.12</v>
      </c>
      <c r="J139" s="200"/>
      <c r="K139" s="179"/>
    </row>
    <row r="140" spans="1:14" s="3" customFormat="1" ht="12" customHeight="1" x14ac:dyDescent="0.25">
      <c r="A140" s="94"/>
      <c r="B140" s="192"/>
      <c r="C140" s="200"/>
      <c r="D140" s="192"/>
      <c r="E140" s="177" t="s">
        <v>241</v>
      </c>
      <c r="F140" s="177"/>
      <c r="G140" s="148">
        <v>0.13</v>
      </c>
      <c r="H140" s="148">
        <v>0.19</v>
      </c>
      <c r="I140" s="148">
        <v>0.17</v>
      </c>
      <c r="J140" s="200"/>
      <c r="K140" s="179"/>
    </row>
    <row r="141" spans="1:14" s="3" customFormat="1" ht="12" customHeight="1" x14ac:dyDescent="0.25">
      <c r="A141" s="94"/>
      <c r="B141" s="192"/>
      <c r="C141" s="200"/>
      <c r="D141" s="192"/>
      <c r="E141" s="177" t="s">
        <v>242</v>
      </c>
      <c r="F141" s="177"/>
      <c r="G141" s="148">
        <v>0.12</v>
      </c>
      <c r="H141" s="148">
        <v>0.13</v>
      </c>
      <c r="I141" s="148">
        <v>0.14000000000000001</v>
      </c>
      <c r="J141" s="200"/>
      <c r="K141" s="179"/>
    </row>
    <row r="142" spans="1:14" s="3" customFormat="1" ht="12" customHeight="1" x14ac:dyDescent="0.25">
      <c r="A142" s="94"/>
      <c r="B142" s="192"/>
      <c r="C142" s="200"/>
      <c r="D142" s="192"/>
      <c r="E142" s="177" t="s">
        <v>243</v>
      </c>
      <c r="F142" s="177"/>
      <c r="G142" s="148">
        <v>0</v>
      </c>
      <c r="H142" s="148">
        <v>0</v>
      </c>
      <c r="I142" s="148">
        <v>0</v>
      </c>
      <c r="J142" s="200"/>
      <c r="K142" s="285">
        <f>SUM(G137:G144)</f>
        <v>6.2</v>
      </c>
      <c r="L142" s="285">
        <f t="shared" ref="L142:M142" si="29">SUM(H137:H144)</f>
        <v>6.4</v>
      </c>
      <c r="M142" s="285">
        <f t="shared" si="29"/>
        <v>6.4</v>
      </c>
    </row>
    <row r="143" spans="1:14" s="3" customFormat="1" ht="12" customHeight="1" x14ac:dyDescent="0.25">
      <c r="A143" s="94"/>
      <c r="B143" s="192"/>
      <c r="C143" s="200"/>
      <c r="D143" s="192"/>
      <c r="E143" s="19" t="s">
        <v>244</v>
      </c>
      <c r="F143" s="177"/>
      <c r="G143" s="148">
        <v>0</v>
      </c>
      <c r="H143" s="148">
        <v>0</v>
      </c>
      <c r="I143" s="148">
        <v>0</v>
      </c>
      <c r="J143" s="200"/>
      <c r="K143" s="179"/>
      <c r="L143" s="178"/>
    </row>
    <row r="144" spans="1:14" s="3" customFormat="1" ht="12" customHeight="1" x14ac:dyDescent="0.25">
      <c r="A144" s="94"/>
      <c r="B144" s="192"/>
      <c r="C144" s="200"/>
      <c r="D144" s="192"/>
      <c r="E144" s="19" t="s">
        <v>245</v>
      </c>
      <c r="F144" s="177"/>
      <c r="G144" s="148">
        <v>0.12</v>
      </c>
      <c r="H144" s="148">
        <v>0.14000000000000001</v>
      </c>
      <c r="I144" s="148">
        <v>0.13</v>
      </c>
      <c r="J144" s="200"/>
      <c r="K144" s="179"/>
      <c r="L144" s="178"/>
    </row>
    <row r="145" spans="1:15" s="17" customFormat="1" ht="12" customHeight="1" x14ac:dyDescent="0.2">
      <c r="B145" s="192"/>
      <c r="C145" s="200"/>
      <c r="D145" s="192"/>
      <c r="E145" s="41" t="s">
        <v>194</v>
      </c>
      <c r="F145" s="13"/>
      <c r="G145" s="189">
        <f>SUM(G136:G144)</f>
        <v>20.3</v>
      </c>
      <c r="H145" s="189">
        <f>SUM(H136:H144)</f>
        <v>20.3</v>
      </c>
      <c r="I145" s="189">
        <f t="shared" ref="I145" si="30">SUM(I136:I144)</f>
        <v>20.7</v>
      </c>
      <c r="J145" s="200"/>
      <c r="K145" s="179">
        <v>26.6</v>
      </c>
      <c r="L145" s="178"/>
    </row>
    <row r="146" spans="1:15" s="17" customFormat="1" ht="12" customHeight="1" x14ac:dyDescent="0.2">
      <c r="B146" s="192"/>
      <c r="C146" s="200"/>
      <c r="D146" s="192"/>
      <c r="E146" s="41" t="s">
        <v>401</v>
      </c>
      <c r="F146" s="42"/>
      <c r="G146" s="14" t="e">
        <f>K145*#REF!/#REF!</f>
        <v>#REF!</v>
      </c>
      <c r="H146" s="14" t="e">
        <f>K145*#REF!/#REF!</f>
        <v>#REF!</v>
      </c>
      <c r="I146" s="14" t="e">
        <f>K145*#REF!/#REF!</f>
        <v>#REF!</v>
      </c>
      <c r="J146" s="200"/>
      <c r="K146" s="179"/>
      <c r="L146" s="178"/>
    </row>
    <row r="147" spans="1:15" s="17" customFormat="1" ht="12" customHeight="1" x14ac:dyDescent="0.2">
      <c r="B147" s="192"/>
      <c r="C147" s="201"/>
      <c r="D147" s="192"/>
      <c r="E147" s="41" t="s">
        <v>402</v>
      </c>
      <c r="F147" s="42"/>
      <c r="G147" s="275" t="e">
        <f>G145/G146</f>
        <v>#REF!</v>
      </c>
      <c r="H147" s="275" t="e">
        <f t="shared" ref="H147" si="31">H145/H146</f>
        <v>#REF!</v>
      </c>
      <c r="I147" s="275" t="e">
        <f t="shared" ref="I147" si="32">I145/I146</f>
        <v>#REF!</v>
      </c>
      <c r="J147" s="201"/>
      <c r="K147" s="179"/>
      <c r="L147" s="178"/>
    </row>
    <row r="148" spans="1:15" s="1" customFormat="1" ht="12" customHeight="1" x14ac:dyDescent="0.2">
      <c r="A148" s="35"/>
      <c r="B148" s="192"/>
      <c r="C148" s="199" t="s">
        <v>55</v>
      </c>
      <c r="D148" s="192"/>
      <c r="E148" s="24" t="s">
        <v>352</v>
      </c>
      <c r="F148" s="177" t="str">
        <f>F84</f>
        <v xml:space="preserve">ГП ВО "Областные электротеплосети" </v>
      </c>
      <c r="G148" s="138">
        <f>1.92+1.68+1.5</f>
        <v>5.0999999999999996</v>
      </c>
      <c r="H148" s="45">
        <f>3.59+3.4</f>
        <v>6.99</v>
      </c>
      <c r="I148" s="45">
        <f>3.18+2.48</f>
        <v>5.66</v>
      </c>
      <c r="J148" s="199" t="s">
        <v>344</v>
      </c>
      <c r="O148" s="286" t="s">
        <v>396</v>
      </c>
    </row>
    <row r="149" spans="1:15" s="1" customFormat="1" ht="12" customHeight="1" x14ac:dyDescent="0.2">
      <c r="A149" s="35"/>
      <c r="B149" s="192"/>
      <c r="C149" s="200"/>
      <c r="D149" s="192"/>
      <c r="E149" s="24" t="s">
        <v>353</v>
      </c>
      <c r="F149" s="10" t="s">
        <v>356</v>
      </c>
      <c r="G149" s="138">
        <v>2.1</v>
      </c>
      <c r="H149" s="138">
        <v>2.31</v>
      </c>
      <c r="I149" s="138">
        <v>2.4900000000000002</v>
      </c>
      <c r="J149" s="200"/>
      <c r="K149" s="126">
        <f>SUM(G148:G149)</f>
        <v>7.2</v>
      </c>
      <c r="L149" s="126">
        <f>SUM(H148:H149)</f>
        <v>9.3000000000000007</v>
      </c>
      <c r="M149" s="126">
        <f t="shared" ref="M149" si="33">SUM(I148:I149)</f>
        <v>8.1999999999999993</v>
      </c>
    </row>
    <row r="150" spans="1:15" s="1" customFormat="1" ht="12" customHeight="1" x14ac:dyDescent="0.2">
      <c r="A150" s="35"/>
      <c r="B150" s="192"/>
      <c r="C150" s="200"/>
      <c r="D150" s="192"/>
      <c r="E150" s="38" t="s">
        <v>246</v>
      </c>
      <c r="F150" s="196" t="s">
        <v>29</v>
      </c>
      <c r="G150" s="123">
        <v>0</v>
      </c>
      <c r="H150" s="123">
        <v>0</v>
      </c>
      <c r="I150" s="123">
        <v>0</v>
      </c>
      <c r="J150" s="200"/>
      <c r="K150" s="287"/>
      <c r="L150" s="47"/>
    </row>
    <row r="151" spans="1:15" s="1" customFormat="1" ht="12" customHeight="1" x14ac:dyDescent="0.2">
      <c r="A151" s="35"/>
      <c r="B151" s="192"/>
      <c r="C151" s="200"/>
      <c r="D151" s="192"/>
      <c r="E151" s="38" t="s">
        <v>265</v>
      </c>
      <c r="F151" s="198"/>
      <c r="G151" s="123">
        <v>0.1</v>
      </c>
      <c r="H151" s="123">
        <v>0.22</v>
      </c>
      <c r="I151" s="123">
        <v>0.08</v>
      </c>
      <c r="J151" s="200"/>
      <c r="K151" s="287"/>
      <c r="L151" s="47"/>
    </row>
    <row r="152" spans="1:15" s="1" customFormat="1" ht="12" customHeight="1" x14ac:dyDescent="0.2">
      <c r="A152" s="35"/>
      <c r="B152" s="192"/>
      <c r="C152" s="200"/>
      <c r="D152" s="192"/>
      <c r="E152" s="24" t="s">
        <v>397</v>
      </c>
      <c r="F152" s="203" t="s">
        <v>354</v>
      </c>
      <c r="G152" s="123">
        <v>0.05</v>
      </c>
      <c r="H152" s="123">
        <v>0.22</v>
      </c>
      <c r="I152" s="123">
        <v>0.1</v>
      </c>
      <c r="J152" s="200"/>
      <c r="K152" s="277"/>
      <c r="L152" s="47"/>
    </row>
    <row r="153" spans="1:15" s="1" customFormat="1" ht="12" customHeight="1" x14ac:dyDescent="0.2">
      <c r="A153" s="35"/>
      <c r="B153" s="192"/>
      <c r="C153" s="200"/>
      <c r="D153" s="192"/>
      <c r="E153" s="24" t="s">
        <v>398</v>
      </c>
      <c r="F153" s="205"/>
      <c r="G153" s="123">
        <v>0</v>
      </c>
      <c r="H153" s="123">
        <v>0</v>
      </c>
      <c r="I153" s="123">
        <v>0</v>
      </c>
      <c r="J153" s="200"/>
      <c r="K153" s="277"/>
      <c r="L153" s="47"/>
    </row>
    <row r="154" spans="1:15" s="1" customFormat="1" ht="12" customHeight="1" x14ac:dyDescent="0.2">
      <c r="A154" s="35"/>
      <c r="B154" s="192"/>
      <c r="C154" s="200"/>
      <c r="D154" s="192"/>
      <c r="E154" s="24" t="s">
        <v>247</v>
      </c>
      <c r="F154" s="203" t="s">
        <v>355</v>
      </c>
      <c r="G154" s="123">
        <v>0.03</v>
      </c>
      <c r="H154" s="123">
        <v>0.43</v>
      </c>
      <c r="I154" s="123">
        <v>0.06</v>
      </c>
      <c r="J154" s="200"/>
      <c r="K154" s="277"/>
      <c r="L154" s="47"/>
    </row>
    <row r="155" spans="1:15" s="1" customFormat="1" ht="12" customHeight="1" x14ac:dyDescent="0.2">
      <c r="A155" s="35"/>
      <c r="B155" s="192"/>
      <c r="C155" s="200"/>
      <c r="D155" s="192"/>
      <c r="E155" s="24" t="s">
        <v>248</v>
      </c>
      <c r="F155" s="205"/>
      <c r="G155" s="123">
        <v>0</v>
      </c>
      <c r="H155" s="123">
        <v>0</v>
      </c>
      <c r="I155" s="123">
        <v>0</v>
      </c>
      <c r="J155" s="200"/>
      <c r="K155" s="277"/>
      <c r="L155" s="47"/>
    </row>
    <row r="156" spans="1:15" s="2" customFormat="1" ht="12" customHeight="1" x14ac:dyDescent="0.25">
      <c r="A156" s="9"/>
      <c r="B156" s="192"/>
      <c r="C156" s="200"/>
      <c r="D156" s="192"/>
      <c r="E156" s="24" t="s">
        <v>249</v>
      </c>
      <c r="F156" s="203" t="s">
        <v>197</v>
      </c>
      <c r="G156" s="123">
        <v>0.02</v>
      </c>
      <c r="H156" s="123">
        <v>0.27</v>
      </c>
      <c r="I156" s="123">
        <v>0.02</v>
      </c>
      <c r="J156" s="200"/>
      <c r="K156" s="277"/>
      <c r="L156" s="108"/>
    </row>
    <row r="157" spans="1:15" s="2" customFormat="1" ht="12" customHeight="1" x14ac:dyDescent="0.25">
      <c r="A157" s="9"/>
      <c r="B157" s="192"/>
      <c r="C157" s="200"/>
      <c r="D157" s="192"/>
      <c r="E157" s="24" t="s">
        <v>250</v>
      </c>
      <c r="F157" s="204"/>
      <c r="G157" s="123">
        <v>0</v>
      </c>
      <c r="H157" s="123">
        <v>0</v>
      </c>
      <c r="I157" s="123">
        <v>0</v>
      </c>
      <c r="J157" s="200"/>
      <c r="K157" s="277"/>
      <c r="L157" s="108"/>
    </row>
    <row r="158" spans="1:15" s="2" customFormat="1" ht="12" customHeight="1" x14ac:dyDescent="0.25">
      <c r="A158" s="9"/>
      <c r="B158" s="192"/>
      <c r="C158" s="200"/>
      <c r="D158" s="192"/>
      <c r="E158" s="24" t="s">
        <v>251</v>
      </c>
      <c r="F158" s="205"/>
      <c r="G158" s="123">
        <v>0.08</v>
      </c>
      <c r="H158" s="123">
        <v>0.66</v>
      </c>
      <c r="I158" s="123">
        <v>0.1</v>
      </c>
      <c r="J158" s="200"/>
      <c r="K158" s="277"/>
    </row>
    <row r="159" spans="1:15" s="2" customFormat="1" ht="12" customHeight="1" x14ac:dyDescent="0.25">
      <c r="A159" s="9"/>
      <c r="B159" s="192"/>
      <c r="C159" s="200"/>
      <c r="D159" s="192"/>
      <c r="E159" s="24" t="s">
        <v>252</v>
      </c>
      <c r="F159" s="203" t="s">
        <v>45</v>
      </c>
      <c r="G159" s="123">
        <v>0.26</v>
      </c>
      <c r="H159" s="123">
        <v>0.27</v>
      </c>
      <c r="I159" s="123">
        <v>0.28000000000000003</v>
      </c>
      <c r="J159" s="200"/>
      <c r="K159" s="277"/>
    </row>
    <row r="160" spans="1:15" s="2" customFormat="1" ht="12" customHeight="1" x14ac:dyDescent="0.25">
      <c r="A160" s="9"/>
      <c r="B160" s="192"/>
      <c r="C160" s="200"/>
      <c r="D160" s="192"/>
      <c r="E160" s="24" t="s">
        <v>253</v>
      </c>
      <c r="F160" s="205"/>
      <c r="G160" s="123">
        <v>0.01</v>
      </c>
      <c r="H160" s="123">
        <v>0.01</v>
      </c>
      <c r="I160" s="123">
        <v>0.01</v>
      </c>
      <c r="J160" s="200"/>
      <c r="K160" s="277" t="s">
        <v>403</v>
      </c>
    </row>
    <row r="161" spans="1:13" s="2" customFormat="1" ht="12" customHeight="1" x14ac:dyDescent="0.25">
      <c r="A161" s="9"/>
      <c r="B161" s="192"/>
      <c r="C161" s="200"/>
      <c r="D161" s="192"/>
      <c r="E161" s="24" t="s">
        <v>255</v>
      </c>
      <c r="F161" s="203" t="str">
        <f>F148</f>
        <v xml:space="preserve">ГП ВО "Областные электротеплосети" </v>
      </c>
      <c r="G161" s="123">
        <v>1.4</v>
      </c>
      <c r="H161" s="123">
        <v>1.77</v>
      </c>
      <c r="I161" s="123">
        <v>1.46</v>
      </c>
      <c r="J161" s="200"/>
      <c r="K161" s="125">
        <f>G151+G152+G153+G156+G159+G161</f>
        <v>1.83</v>
      </c>
      <c r="L161" s="125">
        <f t="shared" ref="L161" si="34">H151+H152+H153+H156+H159+H161</f>
        <v>2.75</v>
      </c>
      <c r="M161" s="125">
        <f>I151+I152+I153+I156+I159+I161</f>
        <v>1.94</v>
      </c>
    </row>
    <row r="162" spans="1:13" s="2" customFormat="1" ht="12" customHeight="1" x14ac:dyDescent="0.25">
      <c r="A162" s="9"/>
      <c r="B162" s="192"/>
      <c r="C162" s="200"/>
      <c r="D162" s="192"/>
      <c r="E162" s="24" t="s">
        <v>254</v>
      </c>
      <c r="F162" s="205"/>
      <c r="G162" s="123">
        <v>1.2</v>
      </c>
      <c r="H162" s="123">
        <v>1.9</v>
      </c>
      <c r="I162" s="123">
        <v>1.59</v>
      </c>
      <c r="J162" s="200"/>
      <c r="K162" s="277"/>
      <c r="L162" s="108"/>
    </row>
    <row r="163" spans="1:13" s="2" customFormat="1" ht="12" customHeight="1" x14ac:dyDescent="0.25">
      <c r="A163" s="9"/>
      <c r="B163" s="192"/>
      <c r="C163" s="200"/>
      <c r="D163" s="192"/>
      <c r="E163" s="24" t="s">
        <v>256</v>
      </c>
      <c r="F163" s="203" t="s">
        <v>48</v>
      </c>
      <c r="G163" s="85">
        <v>0</v>
      </c>
      <c r="H163" s="85">
        <v>0</v>
      </c>
      <c r="I163" s="85">
        <v>0</v>
      </c>
      <c r="J163" s="200"/>
      <c r="K163" s="277"/>
    </row>
    <row r="164" spans="1:13" s="2" customFormat="1" ht="12" customHeight="1" x14ac:dyDescent="0.25">
      <c r="A164" s="9"/>
      <c r="B164" s="192"/>
      <c r="C164" s="200"/>
      <c r="D164" s="192"/>
      <c r="E164" s="24" t="s">
        <v>266</v>
      </c>
      <c r="F164" s="205"/>
      <c r="G164" s="123">
        <v>0.01</v>
      </c>
      <c r="H164" s="123">
        <v>0.32</v>
      </c>
      <c r="I164" s="123">
        <v>0.01</v>
      </c>
      <c r="J164" s="200"/>
      <c r="K164" s="277"/>
    </row>
    <row r="165" spans="1:13" s="2" customFormat="1" ht="12" customHeight="1" x14ac:dyDescent="0.25">
      <c r="A165" s="9"/>
      <c r="B165" s="192"/>
      <c r="C165" s="200"/>
      <c r="D165" s="192"/>
      <c r="E165" s="24" t="s">
        <v>257</v>
      </c>
      <c r="F165" s="203" t="str">
        <f>F161</f>
        <v xml:space="preserve">ГП ВО "Областные электротеплосети" </v>
      </c>
      <c r="G165" s="123">
        <v>0.16</v>
      </c>
      <c r="H165" s="123">
        <v>0.46</v>
      </c>
      <c r="I165" s="123">
        <v>0.34</v>
      </c>
      <c r="J165" s="200"/>
      <c r="K165" s="277"/>
    </row>
    <row r="166" spans="1:13" s="2" customFormat="1" ht="12" customHeight="1" x14ac:dyDescent="0.25">
      <c r="A166" s="9"/>
      <c r="B166" s="192"/>
      <c r="C166" s="200"/>
      <c r="D166" s="192"/>
      <c r="E166" s="24" t="s">
        <v>258</v>
      </c>
      <c r="F166" s="205"/>
      <c r="G166" s="123">
        <v>0.56000000000000005</v>
      </c>
      <c r="H166" s="123">
        <v>1.1399999999999999</v>
      </c>
      <c r="I166" s="123">
        <v>1.1000000000000001</v>
      </c>
      <c r="J166" s="200"/>
      <c r="K166" s="277"/>
    </row>
    <row r="167" spans="1:13" s="2" customFormat="1" ht="12" customHeight="1" x14ac:dyDescent="0.25">
      <c r="A167" s="9"/>
      <c r="B167" s="192"/>
      <c r="C167" s="200"/>
      <c r="D167" s="192"/>
      <c r="E167" s="24" t="s">
        <v>259</v>
      </c>
      <c r="F167" s="177" t="s">
        <v>46</v>
      </c>
      <c r="G167" s="123">
        <v>0.09</v>
      </c>
      <c r="H167" s="123">
        <v>0.28999999999999998</v>
      </c>
      <c r="I167" s="123">
        <v>0.13</v>
      </c>
      <c r="J167" s="200"/>
      <c r="K167" s="277"/>
      <c r="L167" s="108"/>
    </row>
    <row r="168" spans="1:13" s="2" customFormat="1" ht="12" customHeight="1" x14ac:dyDescent="0.25">
      <c r="A168" s="9"/>
      <c r="B168" s="192"/>
      <c r="C168" s="200"/>
      <c r="D168" s="192"/>
      <c r="E168" s="12" t="s">
        <v>267</v>
      </c>
      <c r="F168" s="203" t="str">
        <f>F165</f>
        <v xml:space="preserve">ГП ВО "Областные электротеплосети" </v>
      </c>
      <c r="G168" s="123">
        <v>1.78</v>
      </c>
      <c r="H168" s="123">
        <v>2.5099999999999998</v>
      </c>
      <c r="I168" s="123">
        <v>2.0299999999999998</v>
      </c>
      <c r="J168" s="200"/>
      <c r="K168" s="277"/>
      <c r="L168" s="108"/>
    </row>
    <row r="169" spans="1:13" s="2" customFormat="1" ht="12" customHeight="1" x14ac:dyDescent="0.25">
      <c r="A169" s="9"/>
      <c r="B169" s="192"/>
      <c r="C169" s="200"/>
      <c r="D169" s="192"/>
      <c r="E169" s="12" t="s">
        <v>39</v>
      </c>
      <c r="F169" s="204"/>
      <c r="G169" s="123">
        <v>0.33</v>
      </c>
      <c r="H169" s="123">
        <v>1.02</v>
      </c>
      <c r="I169" s="123">
        <v>0.77</v>
      </c>
      <c r="J169" s="200"/>
      <c r="K169" s="277"/>
      <c r="L169" s="108"/>
    </row>
    <row r="170" spans="1:13" s="2" customFormat="1" ht="12" customHeight="1" x14ac:dyDescent="0.25">
      <c r="A170" s="9"/>
      <c r="B170" s="192"/>
      <c r="C170" s="200"/>
      <c r="D170" s="192"/>
      <c r="E170" s="12" t="s">
        <v>260</v>
      </c>
      <c r="F170" s="204"/>
      <c r="G170" s="123">
        <v>0.25</v>
      </c>
      <c r="H170" s="123">
        <v>0.25</v>
      </c>
      <c r="I170" s="123">
        <v>0.24</v>
      </c>
      <c r="J170" s="200"/>
      <c r="K170" s="277"/>
      <c r="L170" s="108"/>
    </row>
    <row r="171" spans="1:13" s="2" customFormat="1" ht="12" customHeight="1" x14ac:dyDescent="0.25">
      <c r="A171" s="9"/>
      <c r="B171" s="192"/>
      <c r="C171" s="200"/>
      <c r="D171" s="192"/>
      <c r="E171" s="12" t="s">
        <v>261</v>
      </c>
      <c r="F171" s="204"/>
      <c r="G171" s="123">
        <v>0.38</v>
      </c>
      <c r="H171" s="123">
        <v>0.7</v>
      </c>
      <c r="I171" s="123">
        <v>0.48</v>
      </c>
      <c r="J171" s="200"/>
      <c r="K171" s="277"/>
      <c r="L171" s="108"/>
    </row>
    <row r="172" spans="1:13" s="2" customFormat="1" ht="12" customHeight="1" x14ac:dyDescent="0.25">
      <c r="A172" s="9"/>
      <c r="B172" s="192"/>
      <c r="C172" s="200"/>
      <c r="D172" s="192"/>
      <c r="E172" s="24" t="s">
        <v>262</v>
      </c>
      <c r="F172" s="204"/>
      <c r="G172" s="123">
        <v>0.05</v>
      </c>
      <c r="H172" s="123">
        <v>0.81</v>
      </c>
      <c r="I172" s="123">
        <v>0.81</v>
      </c>
      <c r="J172" s="200"/>
      <c r="K172" s="277"/>
      <c r="L172" s="108"/>
    </row>
    <row r="173" spans="1:13" s="2" customFormat="1" ht="12" customHeight="1" x14ac:dyDescent="0.25">
      <c r="A173" s="9"/>
      <c r="B173" s="192"/>
      <c r="C173" s="200"/>
      <c r="D173" s="192"/>
      <c r="E173" s="24" t="s">
        <v>263</v>
      </c>
      <c r="F173" s="205"/>
      <c r="G173" s="123">
        <v>0.66</v>
      </c>
      <c r="H173" s="123">
        <v>0.94</v>
      </c>
      <c r="I173" s="123">
        <v>0.56000000000000005</v>
      </c>
      <c r="J173" s="200"/>
      <c r="K173" s="277"/>
      <c r="L173" s="108"/>
    </row>
    <row r="174" spans="1:13" s="2" customFormat="1" ht="12" customHeight="1" x14ac:dyDescent="0.25">
      <c r="A174" s="9"/>
      <c r="B174" s="192"/>
      <c r="C174" s="200"/>
      <c r="D174" s="192"/>
      <c r="E174" s="24" t="s">
        <v>264</v>
      </c>
      <c r="F174" s="177" t="s">
        <v>375</v>
      </c>
      <c r="G174" s="123">
        <v>0.26</v>
      </c>
      <c r="H174" s="123">
        <v>0.71</v>
      </c>
      <c r="I174" s="123">
        <v>0.73</v>
      </c>
      <c r="J174" s="200"/>
      <c r="K174" s="125">
        <f>G175-K149-K161</f>
        <v>5.87</v>
      </c>
      <c r="L174" s="125">
        <f t="shared" ref="L174:M174" si="35">H175-L149-L161</f>
        <v>12.15</v>
      </c>
      <c r="M174" s="125">
        <f t="shared" si="35"/>
        <v>8.9600000000000009</v>
      </c>
    </row>
    <row r="175" spans="1:13" s="16" customFormat="1" ht="12" customHeight="1" x14ac:dyDescent="0.25">
      <c r="A175" s="39"/>
      <c r="B175" s="192"/>
      <c r="C175" s="200"/>
      <c r="D175" s="192"/>
      <c r="E175" s="44" t="s">
        <v>195</v>
      </c>
      <c r="F175" s="13"/>
      <c r="G175" s="14">
        <f>SUM(G148:G174)</f>
        <v>14.9</v>
      </c>
      <c r="H175" s="14">
        <f>SUM(H148:H174)</f>
        <v>24.2</v>
      </c>
      <c r="I175" s="14">
        <f>SUM(I148:I174)</f>
        <v>19.100000000000001</v>
      </c>
      <c r="J175" s="200"/>
      <c r="K175" s="277">
        <v>22.6</v>
      </c>
      <c r="L175" s="108"/>
    </row>
    <row r="176" spans="1:13" s="16" customFormat="1" ht="12" customHeight="1" x14ac:dyDescent="0.25">
      <c r="A176" s="39"/>
      <c r="B176" s="192"/>
      <c r="C176" s="200"/>
      <c r="D176" s="192"/>
      <c r="E176" s="41" t="s">
        <v>401</v>
      </c>
      <c r="F176" s="42"/>
      <c r="G176" s="14" t="e">
        <f>K175*#REF!/#REF!</f>
        <v>#REF!</v>
      </c>
      <c r="H176" s="14" t="e">
        <f>K175*#REF!/#REF!</f>
        <v>#REF!</v>
      </c>
      <c r="I176" s="14" t="e">
        <f>K175*#REF!/#REF!</f>
        <v>#REF!</v>
      </c>
      <c r="J176" s="200"/>
      <c r="K176" s="277"/>
      <c r="L176" s="108"/>
    </row>
    <row r="177" spans="1:12" s="16" customFormat="1" ht="12" customHeight="1" x14ac:dyDescent="0.25">
      <c r="A177" s="39"/>
      <c r="B177" s="192"/>
      <c r="C177" s="201"/>
      <c r="D177" s="192"/>
      <c r="E177" s="41" t="s">
        <v>402</v>
      </c>
      <c r="F177" s="42"/>
      <c r="G177" s="275" t="e">
        <f>G175/G176</f>
        <v>#REF!</v>
      </c>
      <c r="H177" s="275" t="e">
        <f t="shared" ref="H177" si="36">H175/H176</f>
        <v>#REF!</v>
      </c>
      <c r="I177" s="275" t="e">
        <f t="shared" ref="I177" si="37">I175/I176</f>
        <v>#REF!</v>
      </c>
      <c r="J177" s="201"/>
      <c r="K177" s="277"/>
      <c r="L177" s="108"/>
    </row>
    <row r="178" spans="1:12" s="1" customFormat="1" ht="36.75" customHeight="1" x14ac:dyDescent="0.2">
      <c r="A178" s="35"/>
      <c r="B178" s="192"/>
      <c r="C178" s="220" t="s">
        <v>56</v>
      </c>
      <c r="D178" s="192"/>
      <c r="E178" s="12" t="s">
        <v>235</v>
      </c>
      <c r="F178" s="55" t="s">
        <v>30</v>
      </c>
      <c r="G178" s="122">
        <v>0.1</v>
      </c>
      <c r="H178" s="122">
        <v>0.12</v>
      </c>
      <c r="I178" s="122">
        <v>0.1</v>
      </c>
      <c r="J178" s="220"/>
      <c r="K178" s="47">
        <v>0.1</v>
      </c>
      <c r="L178" s="47"/>
    </row>
    <row r="179" spans="1:12" s="1" customFormat="1" ht="12" customHeight="1" x14ac:dyDescent="0.2">
      <c r="A179" s="35"/>
      <c r="B179" s="192"/>
      <c r="C179" s="221"/>
      <c r="D179" s="192"/>
      <c r="E179" s="41" t="s">
        <v>401</v>
      </c>
      <c r="F179" s="42"/>
      <c r="G179" s="14" t="e">
        <f>K178*#REF!/#REF!</f>
        <v>#REF!</v>
      </c>
      <c r="H179" s="14" t="e">
        <f>K178*#REF!/#REF!</f>
        <v>#REF!</v>
      </c>
      <c r="I179" s="14" t="e">
        <f>K178*#REF!/#REF!</f>
        <v>#REF!</v>
      </c>
      <c r="J179" s="221"/>
      <c r="K179" s="47"/>
      <c r="L179" s="47"/>
    </row>
    <row r="180" spans="1:12" s="1" customFormat="1" ht="12" customHeight="1" x14ac:dyDescent="0.2">
      <c r="A180" s="35"/>
      <c r="B180" s="192"/>
      <c r="C180" s="222"/>
      <c r="D180" s="192"/>
      <c r="E180" s="41" t="s">
        <v>402</v>
      </c>
      <c r="F180" s="42"/>
      <c r="G180" s="275" t="e">
        <f>G178/G179</f>
        <v>#REF!</v>
      </c>
      <c r="H180" s="275" t="e">
        <f t="shared" ref="H180" si="38">H178/H179</f>
        <v>#REF!</v>
      </c>
      <c r="I180" s="275" t="e">
        <f t="shared" ref="I180" si="39">I178/I179</f>
        <v>#REF!</v>
      </c>
      <c r="J180" s="222"/>
      <c r="K180" s="47"/>
      <c r="L180" s="47"/>
    </row>
    <row r="181" spans="1:12" s="2" customFormat="1" ht="12" customHeight="1" x14ac:dyDescent="0.25">
      <c r="A181" s="9"/>
      <c r="B181" s="192"/>
      <c r="C181" s="199" t="s">
        <v>163</v>
      </c>
      <c r="D181" s="192"/>
      <c r="E181" s="19" t="s">
        <v>268</v>
      </c>
      <c r="F181" s="203" t="str">
        <f>F168</f>
        <v xml:space="preserve">ГП ВО "Областные электротеплосети" </v>
      </c>
      <c r="G181" s="123">
        <v>1.8</v>
      </c>
      <c r="H181" s="123">
        <v>2.15</v>
      </c>
      <c r="I181" s="123">
        <v>2.4</v>
      </c>
      <c r="J181" s="199" t="str">
        <f>J148</f>
        <v>Филиал ПАО "МРСК Северо-Запада" "Вологдаэнерго"</v>
      </c>
      <c r="K181" s="277"/>
      <c r="L181" s="108"/>
    </row>
    <row r="182" spans="1:12" s="2" customFormat="1" ht="12" customHeight="1" x14ac:dyDescent="0.25">
      <c r="A182" s="9"/>
      <c r="B182" s="192"/>
      <c r="C182" s="200"/>
      <c r="D182" s="192"/>
      <c r="E182" s="19" t="s">
        <v>269</v>
      </c>
      <c r="F182" s="204"/>
      <c r="G182" s="123">
        <v>2.5</v>
      </c>
      <c r="H182" s="123">
        <v>3.06</v>
      </c>
      <c r="I182" s="123">
        <v>1.8</v>
      </c>
      <c r="J182" s="200"/>
      <c r="K182" s="277"/>
      <c r="L182" s="108"/>
    </row>
    <row r="183" spans="1:12" s="2" customFormat="1" ht="12" customHeight="1" x14ac:dyDescent="0.25">
      <c r="A183" s="9"/>
      <c r="B183" s="192"/>
      <c r="C183" s="200"/>
      <c r="D183" s="192"/>
      <c r="E183" s="19" t="s">
        <v>270</v>
      </c>
      <c r="F183" s="204"/>
      <c r="G183" s="123">
        <v>0.39</v>
      </c>
      <c r="H183" s="123">
        <v>1.45</v>
      </c>
      <c r="I183" s="123">
        <v>0.66</v>
      </c>
      <c r="J183" s="200"/>
      <c r="K183" s="277"/>
      <c r="L183" s="108"/>
    </row>
    <row r="184" spans="1:12" s="2" customFormat="1" ht="12" customHeight="1" x14ac:dyDescent="0.25">
      <c r="A184" s="9"/>
      <c r="B184" s="192"/>
      <c r="C184" s="200"/>
      <c r="D184" s="192"/>
      <c r="E184" s="19" t="s">
        <v>271</v>
      </c>
      <c r="F184" s="205"/>
      <c r="G184" s="123">
        <v>0.24</v>
      </c>
      <c r="H184" s="123">
        <v>0.74</v>
      </c>
      <c r="I184" s="123">
        <v>0.37</v>
      </c>
      <c r="J184" s="200"/>
      <c r="K184" s="277"/>
      <c r="L184" s="108"/>
    </row>
    <row r="185" spans="1:12" s="2" customFormat="1" ht="12" customHeight="1" x14ac:dyDescent="0.25">
      <c r="A185" s="9"/>
      <c r="B185" s="192"/>
      <c r="C185" s="200"/>
      <c r="D185" s="192"/>
      <c r="E185" s="11" t="s">
        <v>272</v>
      </c>
      <c r="F185" s="218" t="str">
        <f>F99</f>
        <v>ОАО "СКДМ"-машиностроение</v>
      </c>
      <c r="G185" s="123">
        <v>0</v>
      </c>
      <c r="H185" s="123">
        <v>0</v>
      </c>
      <c r="I185" s="123">
        <v>0</v>
      </c>
      <c r="J185" s="200"/>
      <c r="K185" s="277"/>
    </row>
    <row r="186" spans="1:12" s="2" customFormat="1" ht="12" customHeight="1" x14ac:dyDescent="0.25">
      <c r="A186" s="9"/>
      <c r="B186" s="192"/>
      <c r="C186" s="200"/>
      <c r="D186" s="192"/>
      <c r="E186" s="11" t="s">
        <v>273</v>
      </c>
      <c r="F186" s="219"/>
      <c r="G186" s="123">
        <v>0.13</v>
      </c>
      <c r="H186" s="123">
        <v>0.6</v>
      </c>
      <c r="I186" s="123">
        <v>0.25</v>
      </c>
      <c r="J186" s="200"/>
      <c r="K186" s="277"/>
    </row>
    <row r="187" spans="1:12" s="2" customFormat="1" ht="12" customHeight="1" x14ac:dyDescent="0.25">
      <c r="A187" s="9"/>
      <c r="B187" s="192"/>
      <c r="C187" s="200"/>
      <c r="D187" s="192"/>
      <c r="E187" s="11" t="s">
        <v>274</v>
      </c>
      <c r="F187" s="218" t="s">
        <v>376</v>
      </c>
      <c r="G187" s="123">
        <v>0.01</v>
      </c>
      <c r="H187" s="123">
        <v>0.01</v>
      </c>
      <c r="I187" s="123">
        <v>0.01</v>
      </c>
      <c r="J187" s="200"/>
      <c r="K187" s="277"/>
    </row>
    <row r="188" spans="1:12" s="2" customFormat="1" ht="12" customHeight="1" x14ac:dyDescent="0.25">
      <c r="A188" s="9"/>
      <c r="B188" s="192"/>
      <c r="C188" s="200"/>
      <c r="D188" s="192"/>
      <c r="E188" s="11" t="s">
        <v>275</v>
      </c>
      <c r="F188" s="219"/>
      <c r="G188" s="123">
        <v>0.01</v>
      </c>
      <c r="H188" s="123">
        <v>0.04</v>
      </c>
      <c r="I188" s="123">
        <v>0.01</v>
      </c>
      <c r="J188" s="200"/>
      <c r="K188" s="277"/>
      <c r="L188" s="108"/>
    </row>
    <row r="189" spans="1:12" s="2" customFormat="1" ht="24.75" customHeight="1" x14ac:dyDescent="0.25">
      <c r="A189" s="9"/>
      <c r="B189" s="192"/>
      <c r="C189" s="200"/>
      <c r="D189" s="192"/>
      <c r="E189" s="11" t="s">
        <v>276</v>
      </c>
      <c r="F189" s="203" t="s">
        <v>377</v>
      </c>
      <c r="G189" s="136">
        <v>0</v>
      </c>
      <c r="H189" s="136">
        <v>0</v>
      </c>
      <c r="I189" s="136">
        <v>0</v>
      </c>
      <c r="J189" s="200"/>
      <c r="K189" s="277"/>
      <c r="L189" s="108"/>
    </row>
    <row r="190" spans="1:12" s="2" customFormat="1" ht="27" customHeight="1" x14ac:dyDescent="0.25">
      <c r="A190" s="9"/>
      <c r="B190" s="192"/>
      <c r="C190" s="200"/>
      <c r="D190" s="192"/>
      <c r="E190" s="11" t="s">
        <v>277</v>
      </c>
      <c r="F190" s="205"/>
      <c r="G190" s="122">
        <v>0.13</v>
      </c>
      <c r="H190" s="122">
        <v>0.34</v>
      </c>
      <c r="I190" s="122">
        <v>0.2</v>
      </c>
      <c r="J190" s="200"/>
      <c r="K190" s="277"/>
      <c r="L190" s="108"/>
    </row>
    <row r="191" spans="1:12" s="2" customFormat="1" ht="12" customHeight="1" x14ac:dyDescent="0.25">
      <c r="A191" s="9"/>
      <c r="B191" s="192"/>
      <c r="C191" s="200"/>
      <c r="D191" s="192"/>
      <c r="E191" s="11" t="s">
        <v>278</v>
      </c>
      <c r="F191" s="203" t="s">
        <v>378</v>
      </c>
      <c r="G191" s="123">
        <v>0.05</v>
      </c>
      <c r="H191" s="123">
        <v>0.09</v>
      </c>
      <c r="I191" s="123">
        <v>0.08</v>
      </c>
      <c r="J191" s="200"/>
      <c r="K191" s="277"/>
    </row>
    <row r="192" spans="1:12" s="2" customFormat="1" ht="12" customHeight="1" x14ac:dyDescent="0.25">
      <c r="A192" s="9"/>
      <c r="B192" s="192"/>
      <c r="C192" s="200"/>
      <c r="D192" s="192"/>
      <c r="E192" s="11" t="s">
        <v>279</v>
      </c>
      <c r="F192" s="205"/>
      <c r="G192" s="137">
        <v>0</v>
      </c>
      <c r="H192" s="137">
        <v>0</v>
      </c>
      <c r="I192" s="137">
        <v>0</v>
      </c>
      <c r="J192" s="200"/>
      <c r="K192" s="277"/>
      <c r="L192" s="91"/>
    </row>
    <row r="193" spans="1:13" s="2" customFormat="1" ht="14.25" customHeight="1" x14ac:dyDescent="0.25">
      <c r="A193" s="9"/>
      <c r="B193" s="192"/>
      <c r="C193" s="200"/>
      <c r="D193" s="192"/>
      <c r="E193" s="11" t="s">
        <v>280</v>
      </c>
      <c r="F193" s="203" t="str">
        <f>F181</f>
        <v xml:space="preserve">ГП ВО "Областные электротеплосети" </v>
      </c>
      <c r="G193" s="123">
        <v>0.24</v>
      </c>
      <c r="H193" s="123">
        <v>0.75</v>
      </c>
      <c r="I193" s="123">
        <v>0.33</v>
      </c>
      <c r="J193" s="200"/>
      <c r="K193" s="277"/>
      <c r="L193" s="91"/>
    </row>
    <row r="194" spans="1:13" s="2" customFormat="1" ht="15" customHeight="1" x14ac:dyDescent="0.25">
      <c r="A194" s="9"/>
      <c r="B194" s="192"/>
      <c r="C194" s="200"/>
      <c r="D194" s="192"/>
      <c r="E194" s="11" t="s">
        <v>281</v>
      </c>
      <c r="F194" s="205"/>
      <c r="G194" s="136">
        <v>0.8</v>
      </c>
      <c r="H194" s="136">
        <v>1.8</v>
      </c>
      <c r="I194" s="136">
        <v>0.7</v>
      </c>
      <c r="J194" s="200"/>
      <c r="K194" s="277"/>
      <c r="L194" s="91"/>
      <c r="M194" s="3"/>
    </row>
    <row r="195" spans="1:13" s="16" customFormat="1" ht="12" customHeight="1" x14ac:dyDescent="0.25">
      <c r="A195" s="39"/>
      <c r="B195" s="192"/>
      <c r="C195" s="200"/>
      <c r="D195" s="192"/>
      <c r="E195" s="41" t="s">
        <v>196</v>
      </c>
      <c r="F195" s="42"/>
      <c r="G195" s="46">
        <f>SUM(G181:G194)</f>
        <v>6.3</v>
      </c>
      <c r="H195" s="46">
        <f>SUM(H181:H194)</f>
        <v>11</v>
      </c>
      <c r="I195" s="46">
        <f>SUM(I181:I194)</f>
        <v>6.8</v>
      </c>
      <c r="J195" s="200"/>
      <c r="K195" s="277">
        <v>9.5</v>
      </c>
      <c r="L195" s="108"/>
    </row>
    <row r="196" spans="1:13" s="16" customFormat="1" ht="12" customHeight="1" x14ac:dyDescent="0.25">
      <c r="A196" s="39"/>
      <c r="B196" s="192"/>
      <c r="C196" s="200"/>
      <c r="D196" s="192"/>
      <c r="E196" s="41" t="s">
        <v>401</v>
      </c>
      <c r="F196" s="42"/>
      <c r="G196" s="14" t="e">
        <f>K195*#REF!/#REF!</f>
        <v>#REF!</v>
      </c>
      <c r="H196" s="14" t="e">
        <f>K195*#REF!/#REF!</f>
        <v>#REF!</v>
      </c>
      <c r="I196" s="14" t="e">
        <f>K195*#REF!/#REF!</f>
        <v>#REF!</v>
      </c>
      <c r="J196" s="200"/>
      <c r="K196" s="277"/>
      <c r="L196" s="108"/>
    </row>
    <row r="197" spans="1:13" s="16" customFormat="1" ht="12" customHeight="1" x14ac:dyDescent="0.25">
      <c r="A197" s="39"/>
      <c r="B197" s="192"/>
      <c r="C197" s="201"/>
      <c r="D197" s="202"/>
      <c r="E197" s="41" t="s">
        <v>402</v>
      </c>
      <c r="F197" s="42"/>
      <c r="G197" s="275" t="e">
        <f>G195/G196</f>
        <v>#REF!</v>
      </c>
      <c r="H197" s="275" t="e">
        <f t="shared" ref="H197" si="40">H195/H196</f>
        <v>#REF!</v>
      </c>
      <c r="I197" s="275" t="e">
        <f t="shared" ref="I197" si="41">I195/I196</f>
        <v>#REF!</v>
      </c>
      <c r="J197" s="201"/>
      <c r="K197" s="277"/>
      <c r="L197" s="108"/>
    </row>
    <row r="198" spans="1:13" s="2" customFormat="1" ht="12" customHeight="1" x14ac:dyDescent="0.25">
      <c r="A198" s="9"/>
      <c r="B198" s="192"/>
      <c r="C198" s="199" t="s">
        <v>150</v>
      </c>
      <c r="D198" s="241" t="s">
        <v>199</v>
      </c>
      <c r="E198" s="19" t="s">
        <v>147</v>
      </c>
      <c r="F198" s="196" t="s">
        <v>395</v>
      </c>
      <c r="G198" s="139">
        <v>39.9</v>
      </c>
      <c r="H198" s="139">
        <v>39.200000000000003</v>
      </c>
      <c r="I198" s="139">
        <v>38.200000000000003</v>
      </c>
      <c r="J198" s="199" t="str">
        <f>J122</f>
        <v>ПАО "Северсталь"</v>
      </c>
      <c r="K198" s="277"/>
      <c r="L198" s="108"/>
    </row>
    <row r="199" spans="1:13" s="2" customFormat="1" ht="12.75" customHeight="1" x14ac:dyDescent="0.25">
      <c r="A199" s="9"/>
      <c r="B199" s="192"/>
      <c r="C199" s="200"/>
      <c r="D199" s="242"/>
      <c r="E199" s="19" t="s">
        <v>148</v>
      </c>
      <c r="F199" s="197"/>
      <c r="G199" s="139">
        <v>0</v>
      </c>
      <c r="H199" s="139">
        <v>0</v>
      </c>
      <c r="I199" s="139">
        <v>0</v>
      </c>
      <c r="J199" s="200"/>
      <c r="L199" s="108"/>
    </row>
    <row r="200" spans="1:13" s="2" customFormat="1" ht="12.75" customHeight="1" x14ac:dyDescent="0.25">
      <c r="A200" s="9"/>
      <c r="B200" s="192"/>
      <c r="C200" s="200"/>
      <c r="D200" s="242"/>
      <c r="E200" s="19" t="s">
        <v>149</v>
      </c>
      <c r="F200" s="197"/>
      <c r="G200" s="139">
        <v>2.6</v>
      </c>
      <c r="H200" s="140">
        <v>1.3</v>
      </c>
      <c r="I200" s="139">
        <v>0.1</v>
      </c>
      <c r="J200" s="200"/>
      <c r="K200" s="126"/>
      <c r="L200" s="108"/>
    </row>
    <row r="201" spans="1:13" s="2" customFormat="1" ht="12" customHeight="1" x14ac:dyDescent="0.25">
      <c r="A201" s="9"/>
      <c r="B201" s="192"/>
      <c r="C201" s="200"/>
      <c r="D201" s="242"/>
      <c r="E201" s="41" t="s">
        <v>173</v>
      </c>
      <c r="F201" s="198"/>
      <c r="G201" s="141">
        <f>SUM(G198:G200)</f>
        <v>42.5</v>
      </c>
      <c r="H201" s="130">
        <f t="shared" ref="H201" si="42">SUM(H198:H200)</f>
        <v>40.5</v>
      </c>
      <c r="I201" s="130">
        <f>SUM(I198:I200)</f>
        <v>38.299999999999997</v>
      </c>
      <c r="J201" s="200"/>
      <c r="K201" s="126">
        <v>42</v>
      </c>
      <c r="L201" s="108"/>
    </row>
    <row r="202" spans="1:13" s="2" customFormat="1" ht="12" customHeight="1" x14ac:dyDescent="0.25">
      <c r="A202" s="9"/>
      <c r="B202" s="192"/>
      <c r="C202" s="200"/>
      <c r="D202" s="242"/>
      <c r="E202" s="41" t="s">
        <v>401</v>
      </c>
      <c r="F202" s="42"/>
      <c r="G202" s="14" t="e">
        <f>K201*#REF!/#REF!</f>
        <v>#REF!</v>
      </c>
      <c r="H202" s="14" t="e">
        <f>K201*#REF!/#REF!</f>
        <v>#REF!</v>
      </c>
      <c r="I202" s="14" t="e">
        <f>K201*#REF!/#REF!</f>
        <v>#REF!</v>
      </c>
      <c r="J202" s="200"/>
      <c r="K202" s="126"/>
      <c r="L202" s="108"/>
    </row>
    <row r="203" spans="1:13" s="2" customFormat="1" ht="12" customHeight="1" x14ac:dyDescent="0.25">
      <c r="A203" s="9"/>
      <c r="B203" s="192"/>
      <c r="C203" s="201"/>
      <c r="D203" s="242"/>
      <c r="E203" s="41" t="s">
        <v>402</v>
      </c>
      <c r="F203" s="42"/>
      <c r="G203" s="275" t="e">
        <f>G201/G202</f>
        <v>#REF!</v>
      </c>
      <c r="H203" s="275" t="e">
        <f t="shared" ref="H203" si="43">H201/H202</f>
        <v>#REF!</v>
      </c>
      <c r="I203" s="275" t="e">
        <f t="shared" ref="I203" si="44">I201/I202</f>
        <v>#REF!</v>
      </c>
      <c r="J203" s="201"/>
      <c r="K203" s="126"/>
      <c r="L203" s="108"/>
    </row>
    <row r="204" spans="1:13" s="2" customFormat="1" ht="12" customHeight="1" x14ac:dyDescent="0.25">
      <c r="A204" s="9"/>
      <c r="B204" s="192"/>
      <c r="C204" s="199" t="s">
        <v>166</v>
      </c>
      <c r="D204" s="242"/>
      <c r="E204" s="19" t="s">
        <v>167</v>
      </c>
      <c r="F204" s="196" t="str">
        <f>F198</f>
        <v>ПАО "Северсталь" - черная металлургия</v>
      </c>
      <c r="G204" s="139">
        <v>0.1</v>
      </c>
      <c r="H204" s="139">
        <v>0.2</v>
      </c>
      <c r="I204" s="139">
        <v>0.1</v>
      </c>
      <c r="J204" s="199" t="str">
        <f>J198</f>
        <v>ПАО "Северсталь"</v>
      </c>
      <c r="K204" s="277"/>
      <c r="L204" s="108"/>
    </row>
    <row r="205" spans="1:13" s="2" customFormat="1" ht="12" customHeight="1" x14ac:dyDescent="0.25">
      <c r="A205" s="9"/>
      <c r="B205" s="192"/>
      <c r="C205" s="200"/>
      <c r="D205" s="242"/>
      <c r="E205" s="19" t="s">
        <v>168</v>
      </c>
      <c r="F205" s="197"/>
      <c r="G205" s="139">
        <v>0</v>
      </c>
      <c r="H205" s="139">
        <v>0</v>
      </c>
      <c r="I205" s="139">
        <v>0</v>
      </c>
      <c r="J205" s="200"/>
      <c r="K205" s="277"/>
      <c r="L205" s="179" t="s">
        <v>394</v>
      </c>
    </row>
    <row r="206" spans="1:13" s="2" customFormat="1" ht="12" customHeight="1" x14ac:dyDescent="0.25">
      <c r="A206" s="9"/>
      <c r="B206" s="192"/>
      <c r="C206" s="200"/>
      <c r="D206" s="242"/>
      <c r="E206" s="19" t="s">
        <v>169</v>
      </c>
      <c r="F206" s="197"/>
      <c r="G206" s="139">
        <v>8.8000000000000007</v>
      </c>
      <c r="H206" s="139">
        <v>8.6</v>
      </c>
      <c r="I206" s="139">
        <v>8.1999999999999993</v>
      </c>
      <c r="J206" s="200"/>
      <c r="K206" s="277"/>
      <c r="L206" s="108"/>
    </row>
    <row r="207" spans="1:13" s="2" customFormat="1" ht="12" customHeight="1" x14ac:dyDescent="0.25">
      <c r="A207" s="9"/>
      <c r="B207" s="192"/>
      <c r="C207" s="200"/>
      <c r="D207" s="242"/>
      <c r="E207" s="41" t="s">
        <v>173</v>
      </c>
      <c r="F207" s="197"/>
      <c r="G207" s="141">
        <f>SUM(G204:G206)</f>
        <v>8.9</v>
      </c>
      <c r="H207" s="141">
        <f t="shared" ref="H207" si="45">SUM(H204:H206)</f>
        <v>8.8000000000000007</v>
      </c>
      <c r="I207" s="141">
        <f>SUM(I204:I206)</f>
        <v>8.3000000000000007</v>
      </c>
      <c r="J207" s="200"/>
      <c r="K207" s="126">
        <v>12</v>
      </c>
      <c r="L207" s="108"/>
    </row>
    <row r="208" spans="1:13" s="2" customFormat="1" ht="12" customHeight="1" x14ac:dyDescent="0.25">
      <c r="A208" s="9"/>
      <c r="B208" s="192"/>
      <c r="C208" s="200"/>
      <c r="D208" s="242"/>
      <c r="E208" s="41" t="s">
        <v>401</v>
      </c>
      <c r="F208" s="42"/>
      <c r="G208" s="14" t="e">
        <f>K207*#REF!/#REF!</f>
        <v>#REF!</v>
      </c>
      <c r="H208" s="14" t="e">
        <f>K207*#REF!/#REF!</f>
        <v>#REF!</v>
      </c>
      <c r="I208" s="14" t="e">
        <f>K207*#REF!/#REF!</f>
        <v>#REF!</v>
      </c>
      <c r="J208" s="175"/>
      <c r="K208" s="126"/>
      <c r="L208" s="108"/>
    </row>
    <row r="209" spans="1:14" s="2" customFormat="1" ht="12" customHeight="1" x14ac:dyDescent="0.25">
      <c r="A209" s="9"/>
      <c r="B209" s="192"/>
      <c r="C209" s="201"/>
      <c r="D209" s="242"/>
      <c r="E209" s="41" t="s">
        <v>402</v>
      </c>
      <c r="F209" s="42"/>
      <c r="G209" s="275" t="e">
        <f>G207/G208</f>
        <v>#REF!</v>
      </c>
      <c r="H209" s="275" t="e">
        <f t="shared" ref="H209" si="46">H207/H208</f>
        <v>#REF!</v>
      </c>
      <c r="I209" s="275" t="e">
        <f t="shared" ref="I209" si="47">I207/I208</f>
        <v>#REF!</v>
      </c>
      <c r="J209" s="175"/>
      <c r="K209" s="126"/>
      <c r="L209" s="108"/>
    </row>
    <row r="210" spans="1:14" s="2" customFormat="1" ht="12" customHeight="1" x14ac:dyDescent="0.25">
      <c r="A210" s="9"/>
      <c r="B210" s="192"/>
      <c r="C210" s="199" t="s">
        <v>170</v>
      </c>
      <c r="D210" s="242"/>
      <c r="E210" s="288" t="s">
        <v>171</v>
      </c>
      <c r="F210" s="142" t="str">
        <f>F204</f>
        <v>ПАО "Северсталь" - черная металлургия</v>
      </c>
      <c r="G210" s="173">
        <v>6.8</v>
      </c>
      <c r="H210" s="143">
        <v>7.3</v>
      </c>
      <c r="I210" s="143">
        <v>6.9</v>
      </c>
      <c r="J210" s="199" t="str">
        <f>J204</f>
        <v>ПАО "Северсталь"</v>
      </c>
      <c r="K210" s="126">
        <v>10</v>
      </c>
      <c r="L210" s="108"/>
    </row>
    <row r="211" spans="1:14" s="2" customFormat="1" ht="12" customHeight="1" x14ac:dyDescent="0.25">
      <c r="A211" s="9"/>
      <c r="B211" s="192"/>
      <c r="C211" s="200"/>
      <c r="D211" s="242"/>
      <c r="E211" s="41" t="s">
        <v>401</v>
      </c>
      <c r="F211" s="42"/>
      <c r="G211" s="14" t="e">
        <f>K210*#REF!/#REF!</f>
        <v>#REF!</v>
      </c>
      <c r="H211" s="14" t="e">
        <f>K210*#REF!/#REF!</f>
        <v>#REF!</v>
      </c>
      <c r="I211" s="14" t="e">
        <f>K210*#REF!/#REF!</f>
        <v>#REF!</v>
      </c>
      <c r="J211" s="200"/>
      <c r="K211" s="126"/>
      <c r="L211" s="108"/>
    </row>
    <row r="212" spans="1:14" s="2" customFormat="1" ht="12" customHeight="1" x14ac:dyDescent="0.25">
      <c r="A212" s="9"/>
      <c r="B212" s="192"/>
      <c r="C212" s="201"/>
      <c r="D212" s="242"/>
      <c r="E212" s="41" t="s">
        <v>402</v>
      </c>
      <c r="F212" s="42"/>
      <c r="G212" s="276" t="e">
        <f>G210/G211</f>
        <v>#REF!</v>
      </c>
      <c r="H212" s="276" t="e">
        <f t="shared" ref="H212" si="48">H210/H211</f>
        <v>#REF!</v>
      </c>
      <c r="I212" s="276" t="e">
        <f t="shared" ref="I212" si="49">I210/I211</f>
        <v>#REF!</v>
      </c>
      <c r="J212" s="201"/>
      <c r="K212" s="126"/>
      <c r="L212" s="108"/>
    </row>
    <row r="213" spans="1:14" s="2" customFormat="1" ht="12" customHeight="1" x14ac:dyDescent="0.25">
      <c r="A213" s="9"/>
      <c r="B213" s="192"/>
      <c r="C213" s="199" t="s">
        <v>172</v>
      </c>
      <c r="D213" s="242"/>
      <c r="E213" s="19" t="s">
        <v>175</v>
      </c>
      <c r="F213" s="196" t="str">
        <f>F210</f>
        <v>ПАО "Северсталь" - черная металлургия</v>
      </c>
      <c r="G213" s="139">
        <v>3.7</v>
      </c>
      <c r="H213" s="139">
        <v>4.3</v>
      </c>
      <c r="I213" s="140">
        <v>4.3</v>
      </c>
      <c r="J213" s="162" t="str">
        <f>J210</f>
        <v>ПАО "Северсталь"</v>
      </c>
      <c r="K213" s="277"/>
      <c r="L213" s="179"/>
    </row>
    <row r="214" spans="1:14" s="2" customFormat="1" ht="12" customHeight="1" x14ac:dyDescent="0.25">
      <c r="A214" s="9"/>
      <c r="B214" s="192"/>
      <c r="C214" s="200"/>
      <c r="D214" s="242"/>
      <c r="E214" s="19" t="s">
        <v>176</v>
      </c>
      <c r="F214" s="197"/>
      <c r="G214" s="139">
        <v>0</v>
      </c>
      <c r="H214" s="139">
        <v>0</v>
      </c>
      <c r="I214" s="139">
        <v>0</v>
      </c>
      <c r="J214" s="163"/>
      <c r="K214" s="277"/>
      <c r="L214" s="179"/>
    </row>
    <row r="215" spans="1:14" s="2" customFormat="1" ht="12" customHeight="1" x14ac:dyDescent="0.25">
      <c r="A215" s="9"/>
      <c r="B215" s="192"/>
      <c r="C215" s="200"/>
      <c r="D215" s="242"/>
      <c r="E215" s="19" t="s">
        <v>177</v>
      </c>
      <c r="F215" s="197"/>
      <c r="G215" s="140">
        <f>3.6+3.6</f>
        <v>7.2</v>
      </c>
      <c r="H215" s="140">
        <v>8.4</v>
      </c>
      <c r="I215" s="140">
        <f>4*2</f>
        <v>8</v>
      </c>
      <c r="J215" s="163"/>
      <c r="K215" s="277"/>
      <c r="L215" s="179"/>
    </row>
    <row r="216" spans="1:14" s="2" customFormat="1" ht="12" customHeight="1" x14ac:dyDescent="0.25">
      <c r="A216" s="9"/>
      <c r="B216" s="192"/>
      <c r="C216" s="200"/>
      <c r="D216" s="242"/>
      <c r="E216" s="19" t="s">
        <v>178</v>
      </c>
      <c r="F216" s="197"/>
      <c r="G216" s="140">
        <f>0.1+0.5</f>
        <v>0.6</v>
      </c>
      <c r="H216" s="140">
        <f>0.1+0.3</f>
        <v>0.4</v>
      </c>
      <c r="I216" s="140">
        <f>0.1+0.3</f>
        <v>0.4</v>
      </c>
      <c r="J216" s="163"/>
      <c r="K216" s="277"/>
      <c r="L216" s="179"/>
    </row>
    <row r="217" spans="1:14" s="2" customFormat="1" ht="12" customHeight="1" x14ac:dyDescent="0.25">
      <c r="A217" s="9"/>
      <c r="B217" s="192"/>
      <c r="C217" s="200"/>
      <c r="D217" s="242"/>
      <c r="E217" s="19" t="s">
        <v>174</v>
      </c>
      <c r="F217" s="197"/>
      <c r="G217" s="140">
        <f>0.9+0.8</f>
        <v>1.7</v>
      </c>
      <c r="H217" s="140">
        <f>0.8+0.8</f>
        <v>1.6</v>
      </c>
      <c r="I217" s="140">
        <f>0.6+0.6</f>
        <v>1.2</v>
      </c>
      <c r="J217" s="163"/>
      <c r="K217" s="277"/>
      <c r="L217" s="179"/>
    </row>
    <row r="218" spans="1:14" s="16" customFormat="1" ht="12" customHeight="1" x14ac:dyDescent="0.25">
      <c r="A218" s="39"/>
      <c r="B218" s="192"/>
      <c r="C218" s="200"/>
      <c r="D218" s="242"/>
      <c r="E218" s="41" t="s">
        <v>173</v>
      </c>
      <c r="F218" s="198"/>
      <c r="G218" s="141">
        <f>SUM(G213:G217)</f>
        <v>13.2</v>
      </c>
      <c r="H218" s="141">
        <f>SUM(H213:H217)</f>
        <v>14.7</v>
      </c>
      <c r="I218" s="141">
        <f>SUM(I213:I217)</f>
        <v>13.9</v>
      </c>
      <c r="J218" s="164"/>
      <c r="K218" s="126">
        <v>20</v>
      </c>
      <c r="L218" s="108"/>
    </row>
    <row r="219" spans="1:14" s="16" customFormat="1" ht="12" customHeight="1" x14ac:dyDescent="0.25">
      <c r="A219" s="39"/>
      <c r="B219" s="192"/>
      <c r="C219" s="200"/>
      <c r="D219" s="242"/>
      <c r="E219" s="41" t="s">
        <v>401</v>
      </c>
      <c r="F219" s="42"/>
      <c r="G219" s="14" t="e">
        <f>K218*#REF!/#REF!</f>
        <v>#REF!</v>
      </c>
      <c r="H219" s="14" t="e">
        <f>K218*#REF!/#REF!</f>
        <v>#REF!</v>
      </c>
      <c r="I219" s="14" t="e">
        <f>K218*#REF!/#REF!</f>
        <v>#REF!</v>
      </c>
      <c r="J219" s="176"/>
      <c r="K219" s="126"/>
      <c r="L219" s="108"/>
    </row>
    <row r="220" spans="1:14" s="16" customFormat="1" ht="12" customHeight="1" x14ac:dyDescent="0.25">
      <c r="A220" s="39"/>
      <c r="B220" s="192"/>
      <c r="C220" s="201"/>
      <c r="D220" s="242"/>
      <c r="E220" s="41" t="s">
        <v>402</v>
      </c>
      <c r="F220" s="42"/>
      <c r="G220" s="276" t="e">
        <f>G218/G219</f>
        <v>#REF!</v>
      </c>
      <c r="H220" s="276" t="e">
        <f t="shared" ref="H220" si="50">H218/H219</f>
        <v>#REF!</v>
      </c>
      <c r="I220" s="276" t="e">
        <f t="shared" ref="I220" si="51">I218/I219</f>
        <v>#REF!</v>
      </c>
      <c r="J220" s="176"/>
      <c r="K220" s="126"/>
      <c r="L220" s="108"/>
    </row>
    <row r="221" spans="1:14" s="2" customFormat="1" ht="24" customHeight="1" x14ac:dyDescent="0.25">
      <c r="A221" s="9"/>
      <c r="B221" s="202"/>
      <c r="C221" s="241" t="s">
        <v>142</v>
      </c>
      <c r="D221" s="242"/>
      <c r="E221" s="24" t="s">
        <v>179</v>
      </c>
      <c r="F221" s="12" t="str">
        <f>F213</f>
        <v>ПАО "Северсталь" - черная металлургия</v>
      </c>
      <c r="G221" s="14">
        <v>17.100000000000001</v>
      </c>
      <c r="H221" s="14">
        <v>16.899999999999999</v>
      </c>
      <c r="I221" s="14">
        <v>16.8</v>
      </c>
      <c r="J221" s="199" t="str">
        <f>J213</f>
        <v>ПАО "Северсталь"</v>
      </c>
      <c r="K221" s="126">
        <v>4.5999999999999996</v>
      </c>
      <c r="M221" s="109" t="str">
        <f>M130</f>
        <v>Северсталь</v>
      </c>
    </row>
    <row r="222" spans="1:14" s="2" customFormat="1" ht="12" customHeight="1" x14ac:dyDescent="0.25">
      <c r="A222" s="9"/>
      <c r="B222" s="186"/>
      <c r="C222" s="242"/>
      <c r="D222" s="242"/>
      <c r="E222" s="41" t="s">
        <v>401</v>
      </c>
      <c r="F222" s="42"/>
      <c r="G222" s="14" t="e">
        <f>K221*#REF!/#REF!</f>
        <v>#REF!</v>
      </c>
      <c r="H222" s="14" t="e">
        <f>K221*#REF!/#REF!</f>
        <v>#REF!</v>
      </c>
      <c r="I222" s="14" t="e">
        <f>K221*#REF!/#REF!</f>
        <v>#REF!</v>
      </c>
      <c r="J222" s="200"/>
      <c r="K222" s="126"/>
      <c r="M222" s="109"/>
    </row>
    <row r="223" spans="1:14" s="2" customFormat="1" ht="12" customHeight="1" x14ac:dyDescent="0.25">
      <c r="A223" s="9"/>
      <c r="B223" s="186"/>
      <c r="C223" s="243"/>
      <c r="D223" s="243"/>
      <c r="E223" s="41" t="s">
        <v>402</v>
      </c>
      <c r="F223" s="42"/>
      <c r="G223" s="276" t="e">
        <f>G221/G222</f>
        <v>#REF!</v>
      </c>
      <c r="H223" s="276" t="e">
        <f t="shared" ref="H223" si="52">H221/H222</f>
        <v>#REF!</v>
      </c>
      <c r="I223" s="276" t="e">
        <f t="shared" ref="I223" si="53">I221/I222</f>
        <v>#REF!</v>
      </c>
      <c r="J223" s="201"/>
      <c r="K223" s="126"/>
      <c r="M223" s="109"/>
    </row>
    <row r="224" spans="1:14" s="2" customFormat="1" ht="12" customHeight="1" x14ac:dyDescent="0.25">
      <c r="A224" s="9"/>
      <c r="B224" s="232" t="s">
        <v>31</v>
      </c>
      <c r="C224" s="233"/>
      <c r="D224" s="234"/>
      <c r="E224" s="26"/>
      <c r="F224" s="177"/>
      <c r="G224" s="14">
        <f>G145+G175+G178+G195+G201+G207+G210+G218+G221</f>
        <v>130.1</v>
      </c>
      <c r="H224" s="14">
        <f>H145+H175+H178+H195+H201+H207+H210+H218+H221</f>
        <v>143.80000000000001</v>
      </c>
      <c r="I224" s="14">
        <f>I145+I175+I178+I195+I201+I207+I210+I218+I221</f>
        <v>130.9</v>
      </c>
      <c r="J224" s="25"/>
      <c r="K224" s="126">
        <f>SUM(K200:K221)</f>
        <v>88.6</v>
      </c>
      <c r="L224" s="128">
        <f>G201+G207+G210+G218+G221</f>
        <v>88.5</v>
      </c>
      <c r="M224" s="128">
        <f>H201+H207+H210+H218+H221</f>
        <v>88.2</v>
      </c>
      <c r="N224" s="128">
        <f>I201+I207+I210+I218+I221</f>
        <v>84.2</v>
      </c>
    </row>
    <row r="225" spans="1:14" s="2" customFormat="1" ht="12" customHeight="1" x14ac:dyDescent="0.25">
      <c r="A225" s="9"/>
      <c r="B225" s="235"/>
      <c r="C225" s="236"/>
      <c r="D225" s="237"/>
      <c r="E225" s="41" t="s">
        <v>401</v>
      </c>
      <c r="F225" s="42"/>
      <c r="G225" s="14" t="e">
        <f>K224*#REF!/#REF!</f>
        <v>#REF!</v>
      </c>
      <c r="H225" s="14" t="e">
        <f>K224*#REF!/#REF!</f>
        <v>#REF!</v>
      </c>
      <c r="I225" s="14" t="e">
        <f>K224*#REF!/#REF!</f>
        <v>#REF!</v>
      </c>
      <c r="J225" s="25"/>
      <c r="K225" s="126"/>
      <c r="L225" s="128"/>
      <c r="M225" s="128"/>
      <c r="N225" s="128"/>
    </row>
    <row r="226" spans="1:14" s="2" customFormat="1" ht="12" customHeight="1" x14ac:dyDescent="0.25">
      <c r="A226" s="9"/>
      <c r="B226" s="238"/>
      <c r="C226" s="239"/>
      <c r="D226" s="240"/>
      <c r="E226" s="41" t="s">
        <v>402</v>
      </c>
      <c r="F226" s="42"/>
      <c r="G226" s="276" t="e">
        <f>G224/G225</f>
        <v>#REF!</v>
      </c>
      <c r="H226" s="276" t="e">
        <f t="shared" ref="H226" si="54">H224/H225</f>
        <v>#REF!</v>
      </c>
      <c r="I226" s="276" t="e">
        <f t="shared" ref="I226" si="55">I224/I225</f>
        <v>#REF!</v>
      </c>
      <c r="J226" s="25"/>
      <c r="K226" s="126"/>
      <c r="L226" s="128"/>
      <c r="M226" s="128"/>
      <c r="N226" s="128"/>
    </row>
    <row r="227" spans="1:14" s="2" customFormat="1" ht="12" customHeight="1" x14ac:dyDescent="0.25">
      <c r="A227" s="9"/>
      <c r="B227" s="19"/>
      <c r="C227" s="25"/>
      <c r="D227" s="19"/>
      <c r="E227" s="11"/>
      <c r="F227" s="19"/>
      <c r="G227" s="25"/>
      <c r="H227" s="25"/>
      <c r="I227" s="25"/>
      <c r="J227" s="25"/>
      <c r="K227" s="126"/>
      <c r="L227" s="108"/>
    </row>
    <row r="228" spans="1:14" s="2" customFormat="1" ht="12" customHeight="1" x14ac:dyDescent="0.25">
      <c r="A228" s="9"/>
      <c r="B228" s="195" t="s">
        <v>200</v>
      </c>
      <c r="C228" s="199" t="str">
        <f>C42</f>
        <v>ПС 220 Вологда-Южная</v>
      </c>
      <c r="D228" s="199" t="s">
        <v>62</v>
      </c>
      <c r="E228" s="177" t="str">
        <f t="shared" ref="E228:J228" si="56">E42</f>
        <v>ВЛ 110кВ ОМЗ-1</v>
      </c>
      <c r="F228" s="214" t="str">
        <f t="shared" si="56"/>
        <v>ОАО "ВОМЗ" - машиностроение</v>
      </c>
      <c r="G228" s="144">
        <f t="shared" si="56"/>
        <v>3.94</v>
      </c>
      <c r="H228" s="144">
        <f t="shared" si="56"/>
        <v>10.68</v>
      </c>
      <c r="I228" s="144">
        <f t="shared" si="56"/>
        <v>7.11</v>
      </c>
      <c r="J228" s="199" t="str">
        <f t="shared" si="56"/>
        <v>Филиал ПАО "ФСК ЕЭС" Вологодское ПМЭС</v>
      </c>
      <c r="K228" s="126"/>
      <c r="L228" s="108"/>
    </row>
    <row r="229" spans="1:14" s="2" customFormat="1" ht="12" customHeight="1" x14ac:dyDescent="0.25">
      <c r="A229" s="9"/>
      <c r="B229" s="195"/>
      <c r="C229" s="200"/>
      <c r="D229" s="200"/>
      <c r="E229" s="177" t="str">
        <f t="shared" ref="E229:E252" si="57">E43</f>
        <v>ВЛ 110кВ ОМЗ-2</v>
      </c>
      <c r="F229" s="215"/>
      <c r="G229" s="144">
        <f t="shared" ref="G229:I252" si="58">G43</f>
        <v>18.43</v>
      </c>
      <c r="H229" s="144">
        <f t="shared" si="58"/>
        <v>23.74</v>
      </c>
      <c r="I229" s="144">
        <f t="shared" si="58"/>
        <v>17.54</v>
      </c>
      <c r="J229" s="200"/>
      <c r="K229" s="126"/>
      <c r="L229" s="108"/>
    </row>
    <row r="230" spans="1:14" s="2" customFormat="1" ht="12" customHeight="1" x14ac:dyDescent="0.25">
      <c r="A230" s="9"/>
      <c r="B230" s="195"/>
      <c r="C230" s="200"/>
      <c r="D230" s="200"/>
      <c r="E230" s="183" t="str">
        <f t="shared" si="57"/>
        <v>ВЛ 110кВ ВПЗ-1</v>
      </c>
      <c r="F230" s="214" t="str">
        <f>F44</f>
        <v>ООО "Энерготранзит Альфа" - машиностроение</v>
      </c>
      <c r="G230" s="144">
        <f t="shared" si="58"/>
        <v>3.82</v>
      </c>
      <c r="H230" s="144">
        <f t="shared" si="58"/>
        <v>5.0199999999999996</v>
      </c>
      <c r="I230" s="144">
        <f t="shared" si="58"/>
        <v>3.84</v>
      </c>
      <c r="J230" s="200"/>
      <c r="K230" s="126"/>
      <c r="L230" s="108"/>
    </row>
    <row r="231" spans="1:14" s="2" customFormat="1" ht="12" customHeight="1" x14ac:dyDescent="0.25">
      <c r="A231" s="9"/>
      <c r="B231" s="195"/>
      <c r="C231" s="200"/>
      <c r="D231" s="200"/>
      <c r="E231" s="183" t="str">
        <f t="shared" si="57"/>
        <v>ВЛ 110кВ ВПЗ-2</v>
      </c>
      <c r="F231" s="215"/>
      <c r="G231" s="144">
        <f t="shared" si="58"/>
        <v>4</v>
      </c>
      <c r="H231" s="144">
        <f t="shared" si="58"/>
        <v>5.4</v>
      </c>
      <c r="I231" s="144">
        <f t="shared" si="58"/>
        <v>4.1399999999999997</v>
      </c>
      <c r="J231" s="200"/>
      <c r="K231" s="126"/>
      <c r="L231" s="108"/>
    </row>
    <row r="232" spans="1:14" s="2" customFormat="1" ht="12" customHeight="1" x14ac:dyDescent="0.25">
      <c r="A232" s="9"/>
      <c r="B232" s="195"/>
      <c r="C232" s="200"/>
      <c r="D232" s="200"/>
      <c r="E232" s="145" t="str">
        <f t="shared" si="57"/>
        <v>ВЛ 35кВ Можайское</v>
      </c>
      <c r="F232" s="145" t="str">
        <f>F46</f>
        <v xml:space="preserve">с/х потребители </v>
      </c>
      <c r="G232" s="144">
        <f t="shared" si="58"/>
        <v>1.44</v>
      </c>
      <c r="H232" s="144">
        <f t="shared" si="58"/>
        <v>2.4300000000000002</v>
      </c>
      <c r="I232" s="144">
        <f t="shared" si="58"/>
        <v>1.86</v>
      </c>
      <c r="J232" s="200"/>
      <c r="K232" s="126"/>
      <c r="L232" s="108"/>
    </row>
    <row r="233" spans="1:14" s="2" customFormat="1" ht="12" customHeight="1" x14ac:dyDescent="0.25">
      <c r="A233" s="9"/>
      <c r="B233" s="195"/>
      <c r="C233" s="200"/>
      <c r="D233" s="200"/>
      <c r="E233" s="145" t="str">
        <f t="shared" si="57"/>
        <v>ВЛ 35кВ Надеево</v>
      </c>
      <c r="F233" s="145" t="str">
        <f>F47</f>
        <v xml:space="preserve">с/х потребители </v>
      </c>
      <c r="G233" s="144">
        <f t="shared" si="58"/>
        <v>0</v>
      </c>
      <c r="H233" s="144">
        <f t="shared" si="58"/>
        <v>0</v>
      </c>
      <c r="I233" s="144">
        <f t="shared" si="58"/>
        <v>0</v>
      </c>
      <c r="J233" s="200"/>
      <c r="K233" s="126"/>
      <c r="L233" s="108"/>
    </row>
    <row r="234" spans="1:14" s="2" customFormat="1" ht="12" customHeight="1" x14ac:dyDescent="0.25">
      <c r="A234" s="9"/>
      <c r="B234" s="195"/>
      <c r="C234" s="200"/>
      <c r="D234" s="200"/>
      <c r="E234" s="145" t="str">
        <f t="shared" si="57"/>
        <v>ВЛ 35кВ Молочное</v>
      </c>
      <c r="F234" s="145" t="str">
        <f>F48</f>
        <v xml:space="preserve">ГП ВО "Областные электротеплосети" </v>
      </c>
      <c r="G234" s="144">
        <f t="shared" si="58"/>
        <v>1.92</v>
      </c>
      <c r="H234" s="144">
        <f t="shared" si="58"/>
        <v>2.2400000000000002</v>
      </c>
      <c r="I234" s="144">
        <f t="shared" si="58"/>
        <v>2.08</v>
      </c>
      <c r="J234" s="200"/>
      <c r="K234" s="277"/>
      <c r="L234" s="108"/>
    </row>
    <row r="235" spans="1:14" s="2" customFormat="1" ht="12" customHeight="1" x14ac:dyDescent="0.25">
      <c r="A235" s="9"/>
      <c r="B235" s="195"/>
      <c r="C235" s="200"/>
      <c r="D235" s="200"/>
      <c r="E235" s="145" t="str">
        <f t="shared" si="57"/>
        <v>6кВ ф.Керамик</v>
      </c>
      <c r="F235" s="145" t="str">
        <f>F49</f>
        <v>ООО "Рослесмаш" , ООО "Опытный завод" - машиностроение</v>
      </c>
      <c r="G235" s="144">
        <f t="shared" si="58"/>
        <v>1</v>
      </c>
      <c r="H235" s="144">
        <f t="shared" si="58"/>
        <v>1.46</v>
      </c>
      <c r="I235" s="144">
        <f t="shared" si="58"/>
        <v>0.82</v>
      </c>
      <c r="J235" s="200"/>
      <c r="K235" s="277"/>
      <c r="L235" s="108"/>
    </row>
    <row r="236" spans="1:14" s="2" customFormat="1" ht="12" customHeight="1" x14ac:dyDescent="0.25">
      <c r="A236" s="9"/>
      <c r="B236" s="195"/>
      <c r="C236" s="200"/>
      <c r="D236" s="200"/>
      <c r="E236" s="145" t="str">
        <f t="shared" si="57"/>
        <v>6кВ ф.Тепличный к-т-1</v>
      </c>
      <c r="F236" s="214" t="str">
        <f>F50</f>
        <v>СХПК комбинат "Тепличный" - сельское хозяйство</v>
      </c>
      <c r="G236" s="144">
        <f t="shared" si="58"/>
        <v>0.23</v>
      </c>
      <c r="H236" s="144">
        <f t="shared" si="58"/>
        <v>0.34</v>
      </c>
      <c r="I236" s="144">
        <f t="shared" si="58"/>
        <v>0.31</v>
      </c>
      <c r="J236" s="200"/>
      <c r="K236" s="277"/>
      <c r="L236" s="108"/>
    </row>
    <row r="237" spans="1:14" s="2" customFormat="1" ht="12" customHeight="1" x14ac:dyDescent="0.25">
      <c r="A237" s="9"/>
      <c r="B237" s="195"/>
      <c r="C237" s="200"/>
      <c r="D237" s="200"/>
      <c r="E237" s="145" t="str">
        <f t="shared" si="57"/>
        <v>6кВ ф.Тепличный к-т-2</v>
      </c>
      <c r="F237" s="215"/>
      <c r="G237" s="144">
        <f t="shared" si="58"/>
        <v>0.57999999999999996</v>
      </c>
      <c r="H237" s="144">
        <f t="shared" si="58"/>
        <v>0.65</v>
      </c>
      <c r="I237" s="144">
        <f t="shared" si="58"/>
        <v>0.62</v>
      </c>
      <c r="J237" s="200"/>
      <c r="K237" s="277"/>
      <c r="L237" s="108"/>
    </row>
    <row r="238" spans="1:14" s="2" customFormat="1" ht="12" customHeight="1" x14ac:dyDescent="0.25">
      <c r="A238" s="9"/>
      <c r="B238" s="195"/>
      <c r="C238" s="200"/>
      <c r="D238" s="200"/>
      <c r="E238" s="145" t="str">
        <f t="shared" si="57"/>
        <v>6кВ ф.БМЗ-1</v>
      </c>
      <c r="F238" s="214" t="str">
        <f>F52</f>
        <v>ОАО "Бываловский машиностроительный завод" -машиностроение</v>
      </c>
      <c r="G238" s="144">
        <f t="shared" si="58"/>
        <v>0.1</v>
      </c>
      <c r="H238" s="144">
        <f t="shared" si="58"/>
        <v>0.32</v>
      </c>
      <c r="I238" s="144">
        <f t="shared" si="58"/>
        <v>0.18</v>
      </c>
      <c r="J238" s="200"/>
      <c r="K238" s="277"/>
      <c r="L238" s="108"/>
    </row>
    <row r="239" spans="1:14" s="2" customFormat="1" ht="12" customHeight="1" x14ac:dyDescent="0.25">
      <c r="A239" s="9"/>
      <c r="B239" s="195"/>
      <c r="C239" s="200"/>
      <c r="D239" s="200"/>
      <c r="E239" s="145" t="str">
        <f t="shared" si="57"/>
        <v>6кВ ф.БМЗ-2</v>
      </c>
      <c r="F239" s="244"/>
      <c r="G239" s="144">
        <f t="shared" si="58"/>
        <v>0.15</v>
      </c>
      <c r="H239" s="144">
        <f t="shared" si="58"/>
        <v>0.34</v>
      </c>
      <c r="I239" s="144">
        <f t="shared" si="58"/>
        <v>0.23</v>
      </c>
      <c r="J239" s="200"/>
      <c r="K239" s="277"/>
      <c r="L239" s="108"/>
    </row>
    <row r="240" spans="1:14" s="2" customFormat="1" ht="12" customHeight="1" x14ac:dyDescent="0.25">
      <c r="A240" s="9"/>
      <c r="B240" s="195"/>
      <c r="C240" s="200"/>
      <c r="D240" s="200"/>
      <c r="E240" s="145" t="str">
        <f t="shared" si="57"/>
        <v>6кВ ф.РТП-25</v>
      </c>
      <c r="F240" s="215"/>
      <c r="G240" s="144">
        <f t="shared" si="58"/>
        <v>0</v>
      </c>
      <c r="H240" s="144">
        <f t="shared" si="58"/>
        <v>0</v>
      </c>
      <c r="I240" s="144">
        <f t="shared" si="58"/>
        <v>0</v>
      </c>
      <c r="J240" s="200"/>
      <c r="K240" s="277"/>
      <c r="L240" s="108"/>
    </row>
    <row r="241" spans="1:14" s="2" customFormat="1" ht="12" customHeight="1" x14ac:dyDescent="0.25">
      <c r="A241" s="9"/>
      <c r="B241" s="195"/>
      <c r="C241" s="200"/>
      <c r="D241" s="200"/>
      <c r="E241" s="145" t="str">
        <f t="shared" si="57"/>
        <v>6кВ ф.Город-15</v>
      </c>
      <c r="F241" s="214" t="str">
        <f>F55</f>
        <v xml:space="preserve">ГП ВО "Областные электротеплосети" </v>
      </c>
      <c r="G241" s="144">
        <f t="shared" si="58"/>
        <v>0.02</v>
      </c>
      <c r="H241" s="144">
        <f t="shared" si="58"/>
        <v>0.02</v>
      </c>
      <c r="I241" s="144">
        <f t="shared" si="58"/>
        <v>0.03</v>
      </c>
      <c r="J241" s="200"/>
      <c r="K241" s="277"/>
      <c r="L241" s="108"/>
    </row>
    <row r="242" spans="1:14" s="2" customFormat="1" ht="12" customHeight="1" x14ac:dyDescent="0.25">
      <c r="A242" s="9"/>
      <c r="B242" s="195"/>
      <c r="C242" s="200"/>
      <c r="D242" s="200"/>
      <c r="E242" s="145" t="str">
        <f t="shared" si="57"/>
        <v>6кВ ф.Город-20</v>
      </c>
      <c r="F242" s="244"/>
      <c r="G242" s="144">
        <f t="shared" si="58"/>
        <v>0.22</v>
      </c>
      <c r="H242" s="144">
        <f t="shared" si="58"/>
        <v>0.4</v>
      </c>
      <c r="I242" s="144">
        <f t="shared" si="58"/>
        <v>0.42</v>
      </c>
      <c r="J242" s="200"/>
      <c r="K242" s="277"/>
      <c r="L242" s="108"/>
    </row>
    <row r="243" spans="1:14" s="2" customFormat="1" ht="12" customHeight="1" x14ac:dyDescent="0.25">
      <c r="A243" s="9"/>
      <c r="B243" s="195"/>
      <c r="C243" s="200"/>
      <c r="D243" s="200"/>
      <c r="E243" s="145" t="str">
        <f t="shared" si="57"/>
        <v>6кВ ф.тубдиспансер</v>
      </c>
      <c r="F243" s="215"/>
      <c r="G243" s="144">
        <f t="shared" si="58"/>
        <v>0.12</v>
      </c>
      <c r="H243" s="144">
        <f t="shared" si="58"/>
        <v>0.26</v>
      </c>
      <c r="I243" s="144">
        <f t="shared" si="58"/>
        <v>0.22</v>
      </c>
      <c r="J243" s="200"/>
      <c r="K243" s="277"/>
      <c r="L243" s="108"/>
    </row>
    <row r="244" spans="1:14" s="2" customFormat="1" ht="12" customHeight="1" x14ac:dyDescent="0.25">
      <c r="A244" s="9"/>
      <c r="B244" s="195"/>
      <c r="C244" s="200"/>
      <c r="D244" s="200"/>
      <c r="E244" s="145" t="str">
        <f t="shared" si="57"/>
        <v>10кВ ф.Тролейбусная-1</v>
      </c>
      <c r="F244" s="214" t="str">
        <f>F58</f>
        <v>ОАО  "Вологдаэлектротранс" - транспорт</v>
      </c>
      <c r="G244" s="144">
        <f t="shared" si="58"/>
        <v>0</v>
      </c>
      <c r="H244" s="144">
        <f t="shared" si="58"/>
        <v>0</v>
      </c>
      <c r="I244" s="144">
        <f t="shared" si="58"/>
        <v>0</v>
      </c>
      <c r="J244" s="200"/>
      <c r="K244" s="277"/>
      <c r="L244" s="108"/>
    </row>
    <row r="245" spans="1:14" s="2" customFormat="1" ht="12" customHeight="1" x14ac:dyDescent="0.25">
      <c r="A245" s="9"/>
      <c r="B245" s="195"/>
      <c r="C245" s="200"/>
      <c r="D245" s="200"/>
      <c r="E245" s="145" t="str">
        <f t="shared" si="57"/>
        <v>10кВ ф.Тролейбусная-2</v>
      </c>
      <c r="F245" s="215"/>
      <c r="G245" s="144">
        <f t="shared" si="58"/>
        <v>0</v>
      </c>
      <c r="H245" s="144">
        <f t="shared" si="58"/>
        <v>0.08</v>
      </c>
      <c r="I245" s="144">
        <f t="shared" si="58"/>
        <v>0.01</v>
      </c>
      <c r="J245" s="200"/>
      <c r="K245" s="277"/>
      <c r="L245" s="108"/>
    </row>
    <row r="246" spans="1:14" s="2" customFormat="1" ht="12" customHeight="1" x14ac:dyDescent="0.25">
      <c r="A246" s="9"/>
      <c r="B246" s="195"/>
      <c r="C246" s="200"/>
      <c r="D246" s="200"/>
      <c r="E246" s="145" t="str">
        <f t="shared" si="57"/>
        <v>10кВ ф.Город-1</v>
      </c>
      <c r="F246" s="214" t="str">
        <f>F60</f>
        <v xml:space="preserve">ГП ВО "Областные электротеплосети" </v>
      </c>
      <c r="G246" s="144">
        <f t="shared" si="58"/>
        <v>1.1000000000000001</v>
      </c>
      <c r="H246" s="144">
        <f t="shared" si="58"/>
        <v>1.34</v>
      </c>
      <c r="I246" s="144">
        <f t="shared" si="58"/>
        <v>1.1000000000000001</v>
      </c>
      <c r="J246" s="200"/>
      <c r="K246" s="277"/>
      <c r="L246" s="108"/>
    </row>
    <row r="247" spans="1:14" s="2" customFormat="1" ht="12" customHeight="1" x14ac:dyDescent="0.25">
      <c r="A247" s="9"/>
      <c r="B247" s="195"/>
      <c r="C247" s="200"/>
      <c r="D247" s="200"/>
      <c r="E247" s="145" t="str">
        <f t="shared" si="57"/>
        <v>10кВ ф.Город-3</v>
      </c>
      <c r="F247" s="244"/>
      <c r="G247" s="144">
        <f t="shared" si="58"/>
        <v>1.97</v>
      </c>
      <c r="H247" s="144">
        <f t="shared" si="58"/>
        <v>2.04</v>
      </c>
      <c r="I247" s="144">
        <f t="shared" si="58"/>
        <v>1.94</v>
      </c>
      <c r="J247" s="200"/>
      <c r="K247" s="277"/>
      <c r="L247" s="108"/>
    </row>
    <row r="248" spans="1:14" s="2" customFormat="1" ht="12" customHeight="1" x14ac:dyDescent="0.25">
      <c r="A248" s="9"/>
      <c r="B248" s="195"/>
      <c r="C248" s="200"/>
      <c r="D248" s="200"/>
      <c r="E248" s="145" t="str">
        <f t="shared" si="57"/>
        <v>10кВ ф.Город-5</v>
      </c>
      <c r="F248" s="244"/>
      <c r="G248" s="144">
        <f t="shared" si="58"/>
        <v>1.92</v>
      </c>
      <c r="H248" s="144">
        <f t="shared" si="58"/>
        <v>2.08</v>
      </c>
      <c r="I248" s="144">
        <f t="shared" si="58"/>
        <v>2.64</v>
      </c>
      <c r="J248" s="200"/>
      <c r="K248" s="277"/>
      <c r="L248" s="108"/>
    </row>
    <row r="249" spans="1:14" s="2" customFormat="1" ht="12" customHeight="1" x14ac:dyDescent="0.25">
      <c r="A249" s="9"/>
      <c r="B249" s="195"/>
      <c r="C249" s="200"/>
      <c r="D249" s="200"/>
      <c r="E249" s="145" t="str">
        <f t="shared" si="57"/>
        <v>10кВ ф.Город-7</v>
      </c>
      <c r="F249" s="244"/>
      <c r="G249" s="144">
        <f t="shared" si="58"/>
        <v>1.5</v>
      </c>
      <c r="H249" s="144">
        <f t="shared" si="58"/>
        <v>1.68</v>
      </c>
      <c r="I249" s="144">
        <f t="shared" si="58"/>
        <v>1.68</v>
      </c>
      <c r="J249" s="200"/>
      <c r="K249" s="277"/>
      <c r="L249" s="108"/>
    </row>
    <row r="250" spans="1:14" s="2" customFormat="1" ht="12" customHeight="1" x14ac:dyDescent="0.25">
      <c r="A250" s="9"/>
      <c r="B250" s="195"/>
      <c r="C250" s="200"/>
      <c r="D250" s="200"/>
      <c r="E250" s="145" t="str">
        <f t="shared" si="57"/>
        <v>10кВ ф.Город-14</v>
      </c>
      <c r="F250" s="244"/>
      <c r="G250" s="144">
        <f t="shared" si="58"/>
        <v>0.21</v>
      </c>
      <c r="H250" s="144">
        <f t="shared" si="58"/>
        <v>0.68</v>
      </c>
      <c r="I250" s="144">
        <f t="shared" si="58"/>
        <v>0.26</v>
      </c>
      <c r="J250" s="200"/>
      <c r="K250" s="277"/>
      <c r="L250" s="108"/>
    </row>
    <row r="251" spans="1:14" s="2" customFormat="1" ht="12" customHeight="1" x14ac:dyDescent="0.25">
      <c r="A251" s="9"/>
      <c r="B251" s="195"/>
      <c r="C251" s="200"/>
      <c r="D251" s="200"/>
      <c r="E251" s="145" t="str">
        <f t="shared" si="57"/>
        <v>10кВ ф.РП-27</v>
      </c>
      <c r="F251" s="244"/>
      <c r="G251" s="144">
        <f t="shared" si="58"/>
        <v>2</v>
      </c>
      <c r="H251" s="144">
        <f t="shared" si="58"/>
        <v>2.4900000000000002</v>
      </c>
      <c r="I251" s="144">
        <f t="shared" si="58"/>
        <v>2.19</v>
      </c>
      <c r="J251" s="200"/>
      <c r="K251" s="277">
        <v>34.299999999999997</v>
      </c>
      <c r="L251" s="108"/>
    </row>
    <row r="252" spans="1:14" s="2" customFormat="1" ht="12" customHeight="1" x14ac:dyDescent="0.25">
      <c r="A252" s="9"/>
      <c r="B252" s="195"/>
      <c r="C252" s="200"/>
      <c r="D252" s="200"/>
      <c r="E252" s="145" t="str">
        <f t="shared" si="57"/>
        <v>10кВ ф. Родионцево</v>
      </c>
      <c r="F252" s="215"/>
      <c r="G252" s="144">
        <f t="shared" si="58"/>
        <v>0.32</v>
      </c>
      <c r="H252" s="144">
        <f t="shared" si="58"/>
        <v>0.38</v>
      </c>
      <c r="I252" s="144">
        <f t="shared" si="58"/>
        <v>0.46</v>
      </c>
      <c r="J252" s="200"/>
      <c r="K252" s="277">
        <v>28.5</v>
      </c>
      <c r="L252" s="108"/>
    </row>
    <row r="253" spans="1:14" s="2" customFormat="1" ht="12" customHeight="1" x14ac:dyDescent="0.25">
      <c r="A253" s="9"/>
      <c r="B253" s="195"/>
      <c r="C253" s="200"/>
      <c r="D253" s="200"/>
      <c r="E253" s="146" t="s">
        <v>57</v>
      </c>
      <c r="G253" s="14">
        <f t="shared" ref="G253:I253" si="59">SUM(G228:G252)</f>
        <v>45</v>
      </c>
      <c r="H253" s="14">
        <f t="shared" si="59"/>
        <v>64.099999999999994</v>
      </c>
      <c r="I253" s="14">
        <f t="shared" si="59"/>
        <v>49.7</v>
      </c>
      <c r="J253" s="200"/>
      <c r="K253" s="108">
        <f>SUM(K251:K252)</f>
        <v>62.8</v>
      </c>
      <c r="L253" s="126">
        <f>G67</f>
        <v>45</v>
      </c>
      <c r="M253" s="126">
        <f>H67</f>
        <v>64.099999999999994</v>
      </c>
      <c r="N253" s="126">
        <f>I67</f>
        <v>49.7</v>
      </c>
    </row>
    <row r="254" spans="1:14" s="2" customFormat="1" ht="12" customHeight="1" x14ac:dyDescent="0.25">
      <c r="A254" s="9"/>
      <c r="B254" s="174"/>
      <c r="C254" s="200"/>
      <c r="D254" s="200"/>
      <c r="E254" s="41" t="s">
        <v>401</v>
      </c>
      <c r="F254" s="42"/>
      <c r="G254" s="14" t="e">
        <f>K253*#REF!/#REF!</f>
        <v>#REF!</v>
      </c>
      <c r="H254" s="14" t="e">
        <f>K253*#REF!/#REF!</f>
        <v>#REF!</v>
      </c>
      <c r="I254" s="14" t="e">
        <f>K253*#REF!/#REF!</f>
        <v>#REF!</v>
      </c>
      <c r="J254" s="200"/>
      <c r="K254" s="126"/>
      <c r="L254" s="126"/>
      <c r="M254" s="126"/>
    </row>
    <row r="255" spans="1:14" s="2" customFormat="1" ht="12" customHeight="1" x14ac:dyDescent="0.25">
      <c r="A255" s="9"/>
      <c r="B255" s="174"/>
      <c r="C255" s="201"/>
      <c r="D255" s="201"/>
      <c r="E255" s="41" t="s">
        <v>402</v>
      </c>
      <c r="F255" s="42"/>
      <c r="G255" s="276" t="e">
        <f>G253/G254</f>
        <v>#REF!</v>
      </c>
      <c r="H255" s="276" t="e">
        <f t="shared" ref="H255" si="60">H253/H254</f>
        <v>#REF!</v>
      </c>
      <c r="I255" s="276" t="e">
        <f t="shared" ref="I255" si="61">I253/I254</f>
        <v>#REF!</v>
      </c>
      <c r="J255" s="201"/>
      <c r="K255" s="126"/>
      <c r="L255" s="126"/>
      <c r="M255" s="126"/>
    </row>
    <row r="256" spans="1:14" s="2" customFormat="1" ht="12" customHeight="1" x14ac:dyDescent="0.25">
      <c r="A256" s="9"/>
      <c r="B256" s="199" t="s">
        <v>201</v>
      </c>
      <c r="C256" s="199" t="str">
        <f>C12</f>
        <v>ПС 220 Сокол</v>
      </c>
      <c r="D256" s="199" t="s">
        <v>63</v>
      </c>
      <c r="E256" s="177" t="str">
        <f>E12</f>
        <v>ВЛ 110кВ Печаткино-1</v>
      </c>
      <c r="F256" s="203" t="str">
        <f>F12</f>
        <v>Северная дирекция по энергообеспечению - СП "Трансэнерго" - филиала ОАО "РЖД"</v>
      </c>
      <c r="G256" s="85">
        <f>G12</f>
        <v>0.05</v>
      </c>
      <c r="H256" s="85">
        <f>H12</f>
        <v>7.0000000000000007E-2</v>
      </c>
      <c r="I256" s="85">
        <f>I12</f>
        <v>0.06</v>
      </c>
      <c r="J256" s="199" t="str">
        <f>J228</f>
        <v>Филиал ПАО "ФСК ЕЭС" Вологодское ПМЭС</v>
      </c>
      <c r="K256" s="277"/>
      <c r="L256" s="108"/>
    </row>
    <row r="257" spans="1:12" s="2" customFormat="1" ht="12" customHeight="1" x14ac:dyDescent="0.25">
      <c r="A257" s="9"/>
      <c r="B257" s="200"/>
      <c r="C257" s="200"/>
      <c r="D257" s="200"/>
      <c r="E257" s="177" t="str">
        <f t="shared" ref="E257:E282" si="62">E13</f>
        <v>ВЛ 110кВ Печаткино-2</v>
      </c>
      <c r="F257" s="205"/>
      <c r="G257" s="85">
        <f t="shared" ref="G257:I282" si="63">G13</f>
        <v>6.72</v>
      </c>
      <c r="H257" s="85">
        <f t="shared" si="63"/>
        <v>6.7</v>
      </c>
      <c r="I257" s="85">
        <f t="shared" si="63"/>
        <v>4.32</v>
      </c>
      <c r="J257" s="200"/>
      <c r="K257" s="277"/>
      <c r="L257" s="108"/>
    </row>
    <row r="258" spans="1:12" s="2" customFormat="1" ht="12" customHeight="1" x14ac:dyDescent="0.25">
      <c r="A258" s="9"/>
      <c r="B258" s="200"/>
      <c r="C258" s="200"/>
      <c r="D258" s="200"/>
      <c r="E258" s="177" t="str">
        <f t="shared" si="62"/>
        <v>ВЛ 110 кВ Очистные-1</v>
      </c>
      <c r="F258" s="203" t="str">
        <f>F14</f>
        <v>МУП "Коммунальные системы" - ЖКХ</v>
      </c>
      <c r="G258" s="85">
        <f t="shared" si="63"/>
        <v>4.7</v>
      </c>
      <c r="H258" s="85">
        <f t="shared" si="63"/>
        <v>4.74</v>
      </c>
      <c r="I258" s="85">
        <f t="shared" si="63"/>
        <v>4.25</v>
      </c>
      <c r="J258" s="200"/>
      <c r="K258" s="277"/>
      <c r="L258" s="108"/>
    </row>
    <row r="259" spans="1:12" s="2" customFormat="1" ht="12" customHeight="1" x14ac:dyDescent="0.25">
      <c r="A259" s="9"/>
      <c r="B259" s="200"/>
      <c r="C259" s="200"/>
      <c r="D259" s="200"/>
      <c r="E259" s="177" t="str">
        <f t="shared" si="62"/>
        <v>ВЛ 110 кВ Очистные-2</v>
      </c>
      <c r="F259" s="205"/>
      <c r="G259" s="85">
        <f t="shared" si="63"/>
        <v>0.33</v>
      </c>
      <c r="H259" s="85">
        <f t="shared" si="63"/>
        <v>0.72</v>
      </c>
      <c r="I259" s="85">
        <f t="shared" si="63"/>
        <v>0.59</v>
      </c>
      <c r="J259" s="200"/>
      <c r="K259" s="277"/>
      <c r="L259" s="108"/>
    </row>
    <row r="260" spans="1:12" s="2" customFormat="1" ht="23.25" customHeight="1" x14ac:dyDescent="0.25">
      <c r="A260" s="9"/>
      <c r="B260" s="200"/>
      <c r="C260" s="200"/>
      <c r="D260" s="200"/>
      <c r="E260" s="177" t="str">
        <f t="shared" si="62"/>
        <v>ВЛ 110кВ Сухонский ЦБЗ-1</v>
      </c>
      <c r="F260" s="203" t="str">
        <f>F16</f>
        <v>ООО "Сухонский ЦБК", ОАО "Сокольский ДОК" - деревообработка</v>
      </c>
      <c r="G260" s="85">
        <f t="shared" si="63"/>
        <v>4.7300000000000004</v>
      </c>
      <c r="H260" s="85">
        <f t="shared" si="63"/>
        <v>7.16</v>
      </c>
      <c r="I260" s="85">
        <f t="shared" si="63"/>
        <v>7.55</v>
      </c>
      <c r="J260" s="200"/>
      <c r="K260" s="277"/>
      <c r="L260" s="108"/>
    </row>
    <row r="261" spans="1:12" s="2" customFormat="1" ht="25.5" customHeight="1" x14ac:dyDescent="0.25">
      <c r="A261" s="9"/>
      <c r="B261" s="200"/>
      <c r="C261" s="200"/>
      <c r="D261" s="200"/>
      <c r="E261" s="177" t="str">
        <f t="shared" si="62"/>
        <v>ВЛ 110кВ Сухонский ЦБЗ-2</v>
      </c>
      <c r="F261" s="205"/>
      <c r="G261" s="85">
        <f t="shared" si="63"/>
        <v>0</v>
      </c>
      <c r="H261" s="85">
        <f t="shared" si="63"/>
        <v>0</v>
      </c>
      <c r="I261" s="85">
        <f t="shared" si="63"/>
        <v>0</v>
      </c>
      <c r="J261" s="200"/>
      <c r="K261" s="277"/>
      <c r="L261" s="108"/>
    </row>
    <row r="262" spans="1:12" s="2" customFormat="1" ht="22.5" customHeight="1" x14ac:dyDescent="0.25">
      <c r="A262" s="9"/>
      <c r="B262" s="200"/>
      <c r="C262" s="200"/>
      <c r="D262" s="200"/>
      <c r="E262" s="177" t="str">
        <f t="shared" si="62"/>
        <v>ВЛ 35кВ Усть-Кубенское</v>
      </c>
      <c r="F262" s="203" t="str">
        <f>F18</f>
        <v xml:space="preserve">с/х потребители </v>
      </c>
      <c r="G262" s="85">
        <f t="shared" si="63"/>
        <v>1.25</v>
      </c>
      <c r="H262" s="85">
        <f t="shared" si="63"/>
        <v>2.16</v>
      </c>
      <c r="I262" s="85">
        <f t="shared" si="63"/>
        <v>1.77</v>
      </c>
      <c r="J262" s="200"/>
      <c r="K262" s="277"/>
      <c r="L262" s="108"/>
    </row>
    <row r="263" spans="1:12" s="2" customFormat="1" ht="12" customHeight="1" x14ac:dyDescent="0.25">
      <c r="A263" s="9"/>
      <c r="B263" s="200"/>
      <c r="C263" s="200"/>
      <c r="D263" s="200"/>
      <c r="E263" s="177" t="str">
        <f t="shared" si="62"/>
        <v>ВЛ 35кВ Корнилово</v>
      </c>
      <c r="F263" s="205"/>
      <c r="G263" s="85">
        <f t="shared" si="63"/>
        <v>0.72</v>
      </c>
      <c r="H263" s="85">
        <f t="shared" si="63"/>
        <v>1.1499999999999999</v>
      </c>
      <c r="I263" s="85">
        <f t="shared" si="63"/>
        <v>0.96</v>
      </c>
      <c r="J263" s="200"/>
      <c r="K263" s="277"/>
      <c r="L263" s="108"/>
    </row>
    <row r="264" spans="1:12" s="2" customFormat="1" ht="24" customHeight="1" x14ac:dyDescent="0.25">
      <c r="A264" s="9"/>
      <c r="B264" s="200"/>
      <c r="C264" s="200"/>
      <c r="D264" s="200"/>
      <c r="E264" s="177" t="str">
        <f t="shared" si="62"/>
        <v>ВЛ 35кВ Сокольский ЦБК-1</v>
      </c>
      <c r="F264" s="203" t="str">
        <f>F20</f>
        <v>ООО "Вологодская Бумажная Мануфактура"                                (Сокольский ЦБК) - деревообработка</v>
      </c>
      <c r="G264" s="85">
        <f t="shared" si="63"/>
        <v>1.47</v>
      </c>
      <c r="H264" s="85">
        <f t="shared" si="63"/>
        <v>3.11</v>
      </c>
      <c r="I264" s="85">
        <f t="shared" si="63"/>
        <v>2.38</v>
      </c>
      <c r="J264" s="200"/>
      <c r="K264" s="277"/>
      <c r="L264" s="108"/>
    </row>
    <row r="265" spans="1:12" s="2" customFormat="1" ht="26.25" customHeight="1" x14ac:dyDescent="0.25">
      <c r="A265" s="9"/>
      <c r="B265" s="200"/>
      <c r="C265" s="200"/>
      <c r="D265" s="200"/>
      <c r="E265" s="177" t="str">
        <f t="shared" si="62"/>
        <v>ВЛ 35кВ Сокольский ЦБК-2</v>
      </c>
      <c r="F265" s="205"/>
      <c r="G265" s="85">
        <f t="shared" si="63"/>
        <v>0</v>
      </c>
      <c r="H265" s="85">
        <f t="shared" si="63"/>
        <v>0</v>
      </c>
      <c r="I265" s="85">
        <f t="shared" si="63"/>
        <v>0</v>
      </c>
      <c r="J265" s="200"/>
      <c r="K265" s="277"/>
      <c r="L265" s="108"/>
    </row>
    <row r="266" spans="1:12" s="2" customFormat="1" ht="12" customHeight="1" x14ac:dyDescent="0.25">
      <c r="A266" s="9"/>
      <c r="B266" s="200"/>
      <c r="C266" s="200"/>
      <c r="D266" s="200"/>
      <c r="E266" s="177" t="str">
        <f t="shared" si="62"/>
        <v>ВЛ 35кВ ЛДК</v>
      </c>
      <c r="F266" s="177" t="str">
        <f>F22</f>
        <v>ЗАО "Солдек" - деревообработка</v>
      </c>
      <c r="G266" s="85">
        <f t="shared" si="63"/>
        <v>0.49</v>
      </c>
      <c r="H266" s="85">
        <f t="shared" si="63"/>
        <v>0.99</v>
      </c>
      <c r="I266" s="85">
        <f t="shared" si="63"/>
        <v>0.66</v>
      </c>
      <c r="J266" s="200"/>
      <c r="K266" s="277"/>
      <c r="L266" s="108"/>
    </row>
    <row r="267" spans="1:12" s="2" customFormat="1" ht="12" customHeight="1" x14ac:dyDescent="0.25">
      <c r="A267" s="9"/>
      <c r="B267" s="200"/>
      <c r="C267" s="200"/>
      <c r="D267" s="200"/>
      <c r="E267" s="177" t="str">
        <f t="shared" si="62"/>
        <v>10кВ Оларево</v>
      </c>
      <c r="F267" s="199" t="str">
        <f>F23</f>
        <v>с/х потребители, население</v>
      </c>
      <c r="G267" s="85">
        <f t="shared" si="63"/>
        <v>0.08</v>
      </c>
      <c r="H267" s="85">
        <f t="shared" si="63"/>
        <v>0.08</v>
      </c>
      <c r="I267" s="85">
        <f t="shared" si="63"/>
        <v>0.12</v>
      </c>
      <c r="J267" s="200"/>
      <c r="K267" s="277"/>
      <c r="L267" s="108"/>
    </row>
    <row r="268" spans="1:12" s="2" customFormat="1" ht="12" customHeight="1" x14ac:dyDescent="0.25">
      <c r="A268" s="9"/>
      <c r="B268" s="200"/>
      <c r="C268" s="200"/>
      <c r="D268" s="200"/>
      <c r="E268" s="177" t="str">
        <f t="shared" si="62"/>
        <v>10кВ Сухонский</v>
      </c>
      <c r="F268" s="200"/>
      <c r="G268" s="85">
        <f t="shared" si="63"/>
        <v>0.13</v>
      </c>
      <c r="H268" s="85">
        <f t="shared" si="63"/>
        <v>0.27</v>
      </c>
      <c r="I268" s="85">
        <f t="shared" si="63"/>
        <v>0.26</v>
      </c>
      <c r="J268" s="200"/>
      <c r="K268" s="277"/>
      <c r="L268" s="108"/>
    </row>
    <row r="269" spans="1:12" s="2" customFormat="1" ht="12" customHeight="1" x14ac:dyDescent="0.25">
      <c r="A269" s="9"/>
      <c r="B269" s="200"/>
      <c r="C269" s="200"/>
      <c r="D269" s="200"/>
      <c r="E269" s="177" t="str">
        <f t="shared" si="62"/>
        <v>10кВ Новое</v>
      </c>
      <c r="F269" s="200"/>
      <c r="G269" s="85">
        <f t="shared" si="63"/>
        <v>0.33</v>
      </c>
      <c r="H269" s="85">
        <f t="shared" si="63"/>
        <v>0.73</v>
      </c>
      <c r="I269" s="85">
        <f t="shared" si="63"/>
        <v>0.54</v>
      </c>
      <c r="J269" s="200"/>
      <c r="K269" s="277"/>
      <c r="L269" s="108"/>
    </row>
    <row r="270" spans="1:12" s="2" customFormat="1" ht="12" customHeight="1" x14ac:dyDescent="0.25">
      <c r="A270" s="9"/>
      <c r="B270" s="200"/>
      <c r="C270" s="200"/>
      <c r="D270" s="200"/>
      <c r="E270" s="177" t="str">
        <f t="shared" si="62"/>
        <v>10кВ Агроснаб</v>
      </c>
      <c r="F270" s="200"/>
      <c r="G270" s="85">
        <f t="shared" si="63"/>
        <v>0.13</v>
      </c>
      <c r="H270" s="85">
        <f t="shared" si="63"/>
        <v>0.31</v>
      </c>
      <c r="I270" s="85">
        <f t="shared" si="63"/>
        <v>0.17</v>
      </c>
      <c r="J270" s="200"/>
      <c r="K270" s="277"/>
      <c r="L270" s="108"/>
    </row>
    <row r="271" spans="1:12" s="2" customFormat="1" ht="12" customHeight="1" x14ac:dyDescent="0.25">
      <c r="A271" s="9"/>
      <c r="B271" s="200"/>
      <c r="C271" s="200"/>
      <c r="D271" s="200"/>
      <c r="E271" s="177" t="str">
        <f t="shared" si="62"/>
        <v>10кВ Обросово</v>
      </c>
      <c r="F271" s="201"/>
      <c r="G271" s="85">
        <f t="shared" si="63"/>
        <v>7.0000000000000007E-2</v>
      </c>
      <c r="H271" s="85">
        <f t="shared" si="63"/>
        <v>0.16</v>
      </c>
      <c r="I271" s="85">
        <f t="shared" si="63"/>
        <v>0.1</v>
      </c>
      <c r="J271" s="200"/>
      <c r="K271" s="277"/>
      <c r="L271" s="108"/>
    </row>
    <row r="272" spans="1:12" s="2" customFormat="1" ht="12" customHeight="1" x14ac:dyDescent="0.25">
      <c r="A272" s="9"/>
      <c r="B272" s="200"/>
      <c r="C272" s="200"/>
      <c r="D272" s="200"/>
      <c r="E272" s="177" t="str">
        <f t="shared" si="62"/>
        <v>10кВ Сотамеко+</v>
      </c>
      <c r="F272" s="177" t="str">
        <f>F28</f>
        <v>ООО "Сотамеко-Плюс" - деревообработка</v>
      </c>
      <c r="G272" s="85">
        <f t="shared" si="63"/>
        <v>0.3</v>
      </c>
      <c r="H272" s="85">
        <f t="shared" si="63"/>
        <v>0.28000000000000003</v>
      </c>
      <c r="I272" s="85">
        <f t="shared" si="63"/>
        <v>0.27</v>
      </c>
      <c r="J272" s="200"/>
      <c r="K272" s="277"/>
      <c r="L272" s="108"/>
    </row>
    <row r="273" spans="1:14" s="2" customFormat="1" ht="12" customHeight="1" x14ac:dyDescent="0.25">
      <c r="A273" s="9"/>
      <c r="B273" s="200"/>
      <c r="C273" s="200"/>
      <c r="D273" s="200"/>
      <c r="E273" s="177" t="str">
        <f t="shared" si="62"/>
        <v>10кВ База-2</v>
      </c>
      <c r="F273" s="177" t="str">
        <f>F29</f>
        <v>население</v>
      </c>
      <c r="G273" s="85">
        <f t="shared" si="63"/>
        <v>0.23</v>
      </c>
      <c r="H273" s="85">
        <f t="shared" si="63"/>
        <v>0.36</v>
      </c>
      <c r="I273" s="85">
        <f t="shared" si="63"/>
        <v>0.43</v>
      </c>
      <c r="J273" s="200"/>
      <c r="K273" s="277"/>
      <c r="L273" s="108"/>
    </row>
    <row r="274" spans="1:14" s="2" customFormat="1" ht="12" customHeight="1" x14ac:dyDescent="0.25">
      <c r="A274" s="9"/>
      <c r="B274" s="200"/>
      <c r="C274" s="200"/>
      <c r="D274" s="200"/>
      <c r="E274" s="177" t="str">
        <f t="shared" si="62"/>
        <v>10кВ АБЗ</v>
      </c>
      <c r="F274" s="177" t="str">
        <f>F30</f>
        <v>Сокольское ДРСУ ОАО "Вологодавтодор" -  транспорт</v>
      </c>
      <c r="G274" s="85">
        <f t="shared" si="63"/>
        <v>0.12</v>
      </c>
      <c r="H274" s="85">
        <f t="shared" si="63"/>
        <v>0.2</v>
      </c>
      <c r="I274" s="85">
        <f t="shared" si="63"/>
        <v>0.18</v>
      </c>
      <c r="J274" s="200"/>
      <c r="K274" s="277"/>
      <c r="L274" s="108"/>
    </row>
    <row r="275" spans="1:14" s="2" customFormat="1" ht="12" customHeight="1" x14ac:dyDescent="0.25">
      <c r="A275" s="9"/>
      <c r="B275" s="200"/>
      <c r="C275" s="200"/>
      <c r="D275" s="200"/>
      <c r="E275" s="177" t="str">
        <f t="shared" si="62"/>
        <v>10кВ СПК-1</v>
      </c>
      <c r="F275" s="177"/>
      <c r="G275" s="85">
        <f t="shared" si="63"/>
        <v>0</v>
      </c>
      <c r="H275" s="85">
        <f t="shared" si="63"/>
        <v>0</v>
      </c>
      <c r="I275" s="85">
        <f t="shared" si="63"/>
        <v>0</v>
      </c>
      <c r="J275" s="200"/>
      <c r="K275" s="277"/>
      <c r="L275" s="108"/>
    </row>
    <row r="276" spans="1:14" s="2" customFormat="1" ht="12" customHeight="1" x14ac:dyDescent="0.25">
      <c r="A276" s="9"/>
      <c r="B276" s="200"/>
      <c r="C276" s="200"/>
      <c r="D276" s="200"/>
      <c r="E276" s="177" t="str">
        <f t="shared" si="62"/>
        <v>10кВ СПК-2</v>
      </c>
      <c r="F276" s="177"/>
      <c r="G276" s="85">
        <f t="shared" si="63"/>
        <v>0</v>
      </c>
      <c r="H276" s="85">
        <f t="shared" si="63"/>
        <v>0</v>
      </c>
      <c r="I276" s="85">
        <f t="shared" si="63"/>
        <v>0</v>
      </c>
      <c r="J276" s="200"/>
      <c r="K276" s="277"/>
      <c r="L276" s="108"/>
    </row>
    <row r="277" spans="1:14" s="2" customFormat="1" ht="12" customHeight="1" x14ac:dyDescent="0.25">
      <c r="A277" s="9"/>
      <c r="B277" s="200"/>
      <c r="C277" s="200"/>
      <c r="D277" s="200"/>
      <c r="E277" s="177" t="str">
        <f t="shared" si="62"/>
        <v>6кВ Керамик-1</v>
      </c>
      <c r="F277" s="203" t="str">
        <f>F33</f>
        <v>ОАО "Соколстром" - промыш. строй. материалы</v>
      </c>
      <c r="G277" s="85">
        <f t="shared" si="63"/>
        <v>0</v>
      </c>
      <c r="H277" s="85">
        <f t="shared" si="63"/>
        <v>0</v>
      </c>
      <c r="I277" s="85">
        <f t="shared" si="63"/>
        <v>0</v>
      </c>
      <c r="J277" s="200"/>
      <c r="K277" s="277"/>
      <c r="L277" s="108"/>
    </row>
    <row r="278" spans="1:14" s="2" customFormat="1" ht="12" customHeight="1" x14ac:dyDescent="0.25">
      <c r="A278" s="9"/>
      <c r="B278" s="200"/>
      <c r="C278" s="200"/>
      <c r="D278" s="200"/>
      <c r="E278" s="177" t="str">
        <f t="shared" si="62"/>
        <v>6кВ Керамик-2</v>
      </c>
      <c r="F278" s="205"/>
      <c r="G278" s="85">
        <f t="shared" si="63"/>
        <v>0.7</v>
      </c>
      <c r="H278" s="85">
        <f t="shared" si="63"/>
        <v>0.65</v>
      </c>
      <c r="I278" s="85">
        <f t="shared" si="63"/>
        <v>0.73</v>
      </c>
      <c r="J278" s="200"/>
      <c r="K278" s="277"/>
      <c r="L278" s="108"/>
    </row>
    <row r="279" spans="1:14" s="2" customFormat="1" ht="12" customHeight="1" x14ac:dyDescent="0.25">
      <c r="A279" s="9"/>
      <c r="B279" s="200"/>
      <c r="C279" s="200"/>
      <c r="D279" s="200"/>
      <c r="E279" s="177" t="str">
        <f t="shared" si="62"/>
        <v>6кВ МКК-1</v>
      </c>
      <c r="F279" s="203" t="str">
        <f>F35</f>
        <v>ООО "Сухонский МК" - пищевая промышленость</v>
      </c>
      <c r="G279" s="85">
        <f t="shared" si="63"/>
        <v>0.23</v>
      </c>
      <c r="H279" s="85">
        <f t="shared" si="63"/>
        <v>0.59</v>
      </c>
      <c r="I279" s="85">
        <f t="shared" si="63"/>
        <v>0.43</v>
      </c>
      <c r="J279" s="200"/>
      <c r="K279" s="277"/>
      <c r="L279" s="108"/>
    </row>
    <row r="280" spans="1:14" s="2" customFormat="1" ht="12" customHeight="1" x14ac:dyDescent="0.25">
      <c r="A280" s="9"/>
      <c r="B280" s="200"/>
      <c r="C280" s="200"/>
      <c r="D280" s="200"/>
      <c r="E280" s="177" t="str">
        <f t="shared" si="62"/>
        <v>6кВ МКК-2</v>
      </c>
      <c r="F280" s="205"/>
      <c r="G280" s="85">
        <f t="shared" si="63"/>
        <v>0</v>
      </c>
      <c r="H280" s="85">
        <f t="shared" si="63"/>
        <v>0</v>
      </c>
      <c r="I280" s="85">
        <f t="shared" si="63"/>
        <v>0</v>
      </c>
      <c r="J280" s="200"/>
      <c r="K280" s="277"/>
      <c r="L280" s="108"/>
    </row>
    <row r="281" spans="1:14" s="2" customFormat="1" ht="12" customHeight="1" x14ac:dyDescent="0.25">
      <c r="A281" s="9"/>
      <c r="B281" s="200"/>
      <c r="C281" s="200"/>
      <c r="D281" s="200"/>
      <c r="E281" s="177" t="str">
        <f t="shared" si="62"/>
        <v>6кВ ТМК</v>
      </c>
      <c r="F281" s="177" t="str">
        <f>F37</f>
        <v>ООО "Сотамеко-Плюс" - деревообработка</v>
      </c>
      <c r="G281" s="85">
        <f t="shared" si="63"/>
        <v>0.26</v>
      </c>
      <c r="H281" s="85">
        <f t="shared" si="63"/>
        <v>0.28000000000000003</v>
      </c>
      <c r="I281" s="85">
        <f t="shared" si="63"/>
        <v>0.19</v>
      </c>
      <c r="J281" s="200"/>
      <c r="K281" s="277"/>
      <c r="L281" s="108"/>
    </row>
    <row r="282" spans="1:14" s="2" customFormat="1" ht="12" customHeight="1" x14ac:dyDescent="0.25">
      <c r="A282" s="9"/>
      <c r="B282" s="200"/>
      <c r="C282" s="200"/>
      <c r="D282" s="200"/>
      <c r="E282" s="177" t="str">
        <f t="shared" si="62"/>
        <v>6кВ ЛПХ</v>
      </c>
      <c r="F282" s="177" t="str">
        <f>F38</f>
        <v>ООО "ИММИД" - промышленность</v>
      </c>
      <c r="G282" s="85">
        <f t="shared" si="63"/>
        <v>0.01</v>
      </c>
      <c r="H282" s="85">
        <f t="shared" si="63"/>
        <v>0.02</v>
      </c>
      <c r="I282" s="85">
        <f t="shared" si="63"/>
        <v>0</v>
      </c>
      <c r="J282" s="200"/>
      <c r="K282" s="277"/>
      <c r="L282" s="108"/>
    </row>
    <row r="283" spans="1:14" s="2" customFormat="1" ht="12" customHeight="1" x14ac:dyDescent="0.25">
      <c r="A283" s="9"/>
      <c r="B283" s="201"/>
      <c r="C283" s="200"/>
      <c r="D283" s="200"/>
      <c r="E283" s="13" t="s">
        <v>58</v>
      </c>
      <c r="G283" s="14">
        <f t="shared" ref="G283:I283" si="64">SUM(G256:G282)</f>
        <v>23.1</v>
      </c>
      <c r="H283" s="14">
        <f t="shared" si="64"/>
        <v>30.7</v>
      </c>
      <c r="I283" s="14">
        <f t="shared" si="64"/>
        <v>26</v>
      </c>
      <c r="J283" s="200"/>
      <c r="K283" s="108">
        <v>28.7</v>
      </c>
      <c r="L283" s="126">
        <f>G39</f>
        <v>23.1</v>
      </c>
      <c r="M283" s="126">
        <f>H39</f>
        <v>30.7</v>
      </c>
      <c r="N283" s="126">
        <f>I39</f>
        <v>26</v>
      </c>
    </row>
    <row r="284" spans="1:14" s="2" customFormat="1" ht="12" customHeight="1" x14ac:dyDescent="0.25">
      <c r="A284" s="9"/>
      <c r="B284" s="175"/>
      <c r="C284" s="200"/>
      <c r="D284" s="200"/>
      <c r="E284" s="41" t="s">
        <v>401</v>
      </c>
      <c r="F284" s="42"/>
      <c r="G284" s="14" t="e">
        <f>K283*#REF!/#REF!</f>
        <v>#REF!</v>
      </c>
      <c r="H284" s="14" t="e">
        <f>K283*#REF!/#REF!</f>
        <v>#REF!</v>
      </c>
      <c r="I284" s="14" t="e">
        <f>K283*#REF!/#REF!</f>
        <v>#REF!</v>
      </c>
      <c r="J284" s="200"/>
      <c r="L284" s="126"/>
      <c r="M284" s="126"/>
      <c r="N284" s="126"/>
    </row>
    <row r="285" spans="1:14" s="2" customFormat="1" ht="12" customHeight="1" x14ac:dyDescent="0.25">
      <c r="A285" s="9"/>
      <c r="B285" s="175"/>
      <c r="C285" s="201"/>
      <c r="D285" s="201"/>
      <c r="E285" s="41" t="s">
        <v>402</v>
      </c>
      <c r="F285" s="42"/>
      <c r="G285" s="276" t="e">
        <f>G283/G284</f>
        <v>#REF!</v>
      </c>
      <c r="H285" s="276" t="e">
        <f t="shared" ref="H285" si="65">H283/H284</f>
        <v>#REF!</v>
      </c>
      <c r="I285" s="276" t="e">
        <f t="shared" ref="I285" si="66">I283/I284</f>
        <v>#REF!</v>
      </c>
      <c r="J285" s="201"/>
      <c r="L285" s="126"/>
      <c r="M285" s="126"/>
      <c r="N285" s="126"/>
    </row>
    <row r="286" spans="1:14" s="2" customFormat="1" ht="12" customHeight="1" x14ac:dyDescent="0.25">
      <c r="A286" s="9"/>
      <c r="B286" s="199" t="s">
        <v>202</v>
      </c>
      <c r="C286" s="199" t="str">
        <f>C136</f>
        <v>ПС 220 кВ Ростилово</v>
      </c>
      <c r="D286" s="199" t="s">
        <v>64</v>
      </c>
      <c r="E286" s="177" t="str">
        <f t="shared" ref="E286:I287" si="67">E136</f>
        <v>10кВ КС-17 все двигатели</v>
      </c>
      <c r="F286" s="177" t="str">
        <f t="shared" si="67"/>
        <v>ООО "Газпром трансгаз Ухта" Грязовецкая ЛПУМГ КС-17  - трубопроводный газовый транспорт</v>
      </c>
      <c r="G286" s="85">
        <f t="shared" si="67"/>
        <v>14.08</v>
      </c>
      <c r="H286" s="85">
        <f t="shared" si="67"/>
        <v>13.98</v>
      </c>
      <c r="I286" s="85">
        <f t="shared" si="67"/>
        <v>14.3</v>
      </c>
      <c r="J286" s="199" t="str">
        <f>J256</f>
        <v>Филиал ПАО "ФСК ЕЭС" Вологодское ПМЭС</v>
      </c>
      <c r="K286" s="277"/>
      <c r="L286" s="108"/>
    </row>
    <row r="287" spans="1:14" s="2" customFormat="1" ht="12" customHeight="1" x14ac:dyDescent="0.25">
      <c r="A287" s="9"/>
      <c r="B287" s="200"/>
      <c r="C287" s="200"/>
      <c r="D287" s="200"/>
      <c r="E287" s="177" t="str">
        <f t="shared" si="67"/>
        <v>10кВ НПС-1</v>
      </c>
      <c r="F287" s="203" t="str">
        <f t="shared" si="67"/>
        <v>ОАО "Транснефть-Север" - трубопроводный нефтяной транспорт</v>
      </c>
      <c r="G287" s="85">
        <f t="shared" si="67"/>
        <v>3.73</v>
      </c>
      <c r="H287" s="85">
        <f t="shared" si="67"/>
        <v>3.74</v>
      </c>
      <c r="I287" s="85">
        <f t="shared" si="67"/>
        <v>3.76</v>
      </c>
      <c r="J287" s="200"/>
      <c r="K287" s="277"/>
      <c r="L287" s="108"/>
    </row>
    <row r="288" spans="1:14" s="2" customFormat="1" ht="12" customHeight="1" x14ac:dyDescent="0.25">
      <c r="A288" s="9"/>
      <c r="B288" s="200"/>
      <c r="C288" s="200"/>
      <c r="D288" s="200"/>
      <c r="E288" s="177" t="str">
        <f t="shared" ref="E288:E294" si="68">E138</f>
        <v>10кВ НПС-2</v>
      </c>
      <c r="F288" s="205"/>
      <c r="G288" s="85">
        <f t="shared" ref="G288:I294" si="69">G138</f>
        <v>2.04</v>
      </c>
      <c r="H288" s="85">
        <f t="shared" si="69"/>
        <v>2.04</v>
      </c>
      <c r="I288" s="85">
        <f t="shared" si="69"/>
        <v>2.04</v>
      </c>
      <c r="J288" s="200"/>
      <c r="K288" s="277"/>
      <c r="L288" s="108"/>
    </row>
    <row r="289" spans="1:14" s="2" customFormat="1" ht="12" customHeight="1" x14ac:dyDescent="0.25">
      <c r="A289" s="9"/>
      <c r="B289" s="200"/>
      <c r="C289" s="200"/>
      <c r="D289" s="200"/>
      <c r="E289" s="177" t="str">
        <f t="shared" si="68"/>
        <v>10кВ Желтиково</v>
      </c>
      <c r="F289" s="177"/>
      <c r="G289" s="85">
        <f t="shared" si="69"/>
        <v>7.0000000000000007E-2</v>
      </c>
      <c r="H289" s="85">
        <f t="shared" si="69"/>
        <v>0.12</v>
      </c>
      <c r="I289" s="85">
        <f t="shared" si="69"/>
        <v>0.12</v>
      </c>
      <c r="J289" s="200"/>
      <c r="K289" s="277"/>
      <c r="L289" s="108"/>
    </row>
    <row r="290" spans="1:14" s="2" customFormat="1" ht="12" customHeight="1" x14ac:dyDescent="0.25">
      <c r="A290" s="9"/>
      <c r="B290" s="200"/>
      <c r="C290" s="200"/>
      <c r="D290" s="200"/>
      <c r="E290" s="177" t="str">
        <f t="shared" si="68"/>
        <v>10кВ Свистуново</v>
      </c>
      <c r="F290" s="177"/>
      <c r="G290" s="85">
        <f t="shared" si="69"/>
        <v>0.13</v>
      </c>
      <c r="H290" s="85">
        <f t="shared" si="69"/>
        <v>0.19</v>
      </c>
      <c r="I290" s="85">
        <f t="shared" si="69"/>
        <v>0.17</v>
      </c>
      <c r="J290" s="200"/>
      <c r="K290" s="277"/>
      <c r="L290" s="108"/>
    </row>
    <row r="291" spans="1:14" s="2" customFormat="1" ht="12" customHeight="1" x14ac:dyDescent="0.25">
      <c r="A291" s="9"/>
      <c r="B291" s="200"/>
      <c r="C291" s="200"/>
      <c r="D291" s="200"/>
      <c r="E291" s="177" t="str">
        <f t="shared" si="68"/>
        <v>10кВ Юношеское</v>
      </c>
      <c r="F291" s="177"/>
      <c r="G291" s="85">
        <f t="shared" si="69"/>
        <v>0.12</v>
      </c>
      <c r="H291" s="85">
        <f t="shared" si="69"/>
        <v>0.13</v>
      </c>
      <c r="I291" s="85">
        <f t="shared" si="69"/>
        <v>0.14000000000000001</v>
      </c>
      <c r="J291" s="200"/>
      <c r="K291" s="277"/>
      <c r="L291" s="108"/>
    </row>
    <row r="292" spans="1:14" s="2" customFormat="1" ht="12" customHeight="1" x14ac:dyDescent="0.25">
      <c r="A292" s="9"/>
      <c r="B292" s="200"/>
      <c r="C292" s="200"/>
      <c r="D292" s="200"/>
      <c r="E292" s="177" t="str">
        <f t="shared" si="68"/>
        <v>10кВ Ленинград-2</v>
      </c>
      <c r="F292" s="177"/>
      <c r="G292" s="85">
        <f t="shared" si="69"/>
        <v>0</v>
      </c>
      <c r="H292" s="85">
        <f t="shared" si="69"/>
        <v>0</v>
      </c>
      <c r="I292" s="85">
        <f t="shared" si="69"/>
        <v>0</v>
      </c>
      <c r="J292" s="200"/>
      <c r="K292" s="277"/>
      <c r="L292" s="108"/>
    </row>
    <row r="293" spans="1:14" s="2" customFormat="1" ht="12" customHeight="1" x14ac:dyDescent="0.25">
      <c r="A293" s="9"/>
      <c r="B293" s="200"/>
      <c r="C293" s="200"/>
      <c r="D293" s="200"/>
      <c r="E293" s="177" t="str">
        <f t="shared" si="68"/>
        <v>10кВ КОС</v>
      </c>
      <c r="F293" s="177"/>
      <c r="G293" s="85">
        <f t="shared" si="69"/>
        <v>0</v>
      </c>
      <c r="H293" s="85">
        <f t="shared" si="69"/>
        <v>0</v>
      </c>
      <c r="I293" s="85">
        <f t="shared" si="69"/>
        <v>0</v>
      </c>
      <c r="J293" s="200"/>
      <c r="K293" s="277"/>
      <c r="L293" s="108"/>
    </row>
    <row r="294" spans="1:14" s="2" customFormat="1" ht="12" customHeight="1" x14ac:dyDescent="0.25">
      <c r="A294" s="9"/>
      <c r="B294" s="200"/>
      <c r="C294" s="200"/>
      <c r="D294" s="200"/>
      <c r="E294" s="177" t="str">
        <f t="shared" si="68"/>
        <v>10кВ Заемье</v>
      </c>
      <c r="F294" s="177"/>
      <c r="G294" s="85">
        <f t="shared" si="69"/>
        <v>0.12</v>
      </c>
      <c r="H294" s="85">
        <f t="shared" si="69"/>
        <v>0.14000000000000001</v>
      </c>
      <c r="I294" s="85">
        <f t="shared" si="69"/>
        <v>0.13</v>
      </c>
      <c r="J294" s="200"/>
      <c r="K294" s="277"/>
      <c r="L294" s="108"/>
    </row>
    <row r="295" spans="1:14" s="2" customFormat="1" ht="12" customHeight="1" x14ac:dyDescent="0.25">
      <c r="A295" s="9"/>
      <c r="B295" s="201"/>
      <c r="C295" s="200"/>
      <c r="D295" s="200"/>
      <c r="E295" s="13" t="s">
        <v>180</v>
      </c>
      <c r="G295" s="14">
        <f t="shared" ref="G295:I295" si="70">SUM(G286:G294)</f>
        <v>20.3</v>
      </c>
      <c r="H295" s="14">
        <f t="shared" si="70"/>
        <v>20.3</v>
      </c>
      <c r="I295" s="14">
        <f t="shared" si="70"/>
        <v>20.7</v>
      </c>
      <c r="J295" s="200"/>
      <c r="K295" s="108">
        <v>26.6</v>
      </c>
      <c r="L295" s="126">
        <f>G145</f>
        <v>20.3</v>
      </c>
      <c r="M295" s="126">
        <f>H145</f>
        <v>20.3</v>
      </c>
      <c r="N295" s="126">
        <f>I145</f>
        <v>20.7</v>
      </c>
    </row>
    <row r="296" spans="1:14" s="2" customFormat="1" ht="12" customHeight="1" x14ac:dyDescent="0.25">
      <c r="A296" s="9"/>
      <c r="B296" s="175"/>
      <c r="C296" s="200"/>
      <c r="D296" s="200"/>
      <c r="E296" s="41" t="s">
        <v>401</v>
      </c>
      <c r="F296" s="42"/>
      <c r="G296" s="14" t="e">
        <f>K295*#REF!/#REF!</f>
        <v>#REF!</v>
      </c>
      <c r="H296" s="14" t="e">
        <f>K295*#REF!/#REF!</f>
        <v>#REF!</v>
      </c>
      <c r="I296" s="14" t="e">
        <f>K295*#REF!/#REF!</f>
        <v>#REF!</v>
      </c>
      <c r="J296" s="200"/>
      <c r="K296" s="126"/>
      <c r="L296" s="126"/>
      <c r="M296" s="126"/>
    </row>
    <row r="297" spans="1:14" s="2" customFormat="1" ht="12" customHeight="1" x14ac:dyDescent="0.25">
      <c r="A297" s="9"/>
      <c r="B297" s="175"/>
      <c r="C297" s="201"/>
      <c r="D297" s="201"/>
      <c r="E297" s="41" t="s">
        <v>402</v>
      </c>
      <c r="F297" s="42"/>
      <c r="G297" s="276" t="e">
        <f>G295/G296</f>
        <v>#REF!</v>
      </c>
      <c r="H297" s="276" t="e">
        <f t="shared" ref="H297" si="71">H295/H296</f>
        <v>#REF!</v>
      </c>
      <c r="I297" s="276" t="e">
        <f t="shared" ref="I297" si="72">I295/I296</f>
        <v>#REF!</v>
      </c>
      <c r="J297" s="201"/>
      <c r="K297" s="126"/>
      <c r="L297" s="126"/>
      <c r="M297" s="126"/>
    </row>
    <row r="298" spans="1:14" s="2" customFormat="1" ht="12" customHeight="1" x14ac:dyDescent="0.25">
      <c r="A298" s="9"/>
      <c r="B298" s="199" t="s">
        <v>203</v>
      </c>
      <c r="C298" s="199" t="str">
        <f>C148</f>
        <v>ПС 110 кВ Западная</v>
      </c>
      <c r="D298" s="199" t="s">
        <v>65</v>
      </c>
      <c r="E298" s="177" t="str">
        <f t="shared" ref="E298:I300" si="73">E148</f>
        <v>ВЛ-35кВ Северная</v>
      </c>
      <c r="F298" s="177" t="str">
        <f t="shared" si="73"/>
        <v xml:space="preserve">ГП ВО "Областные электротеплосети" </v>
      </c>
      <c r="G298" s="85">
        <f t="shared" si="73"/>
        <v>5.0999999999999996</v>
      </c>
      <c r="H298" s="85">
        <f t="shared" si="73"/>
        <v>6.99</v>
      </c>
      <c r="I298" s="85">
        <f t="shared" si="73"/>
        <v>5.66</v>
      </c>
      <c r="J298" s="199" t="str">
        <f>J181</f>
        <v>Филиал ПАО "МРСК Северо-Запада" "Вологдаэнерго"</v>
      </c>
      <c r="K298" s="277"/>
      <c r="L298" s="108"/>
    </row>
    <row r="299" spans="1:14" s="2" customFormat="1" ht="12" customHeight="1" x14ac:dyDescent="0.25">
      <c r="A299" s="9"/>
      <c r="B299" s="200"/>
      <c r="C299" s="200"/>
      <c r="D299" s="200"/>
      <c r="E299" s="177" t="str">
        <f t="shared" si="73"/>
        <v>ВЛ-35кВ Маега</v>
      </c>
      <c r="F299" s="177" t="str">
        <f t="shared" si="73"/>
        <v>с/х потребители</v>
      </c>
      <c r="G299" s="85">
        <f t="shared" si="73"/>
        <v>2.1</v>
      </c>
      <c r="H299" s="85">
        <f t="shared" si="73"/>
        <v>2.31</v>
      </c>
      <c r="I299" s="85">
        <f t="shared" si="73"/>
        <v>2.4900000000000002</v>
      </c>
      <c r="J299" s="200"/>
      <c r="K299" s="277"/>
      <c r="L299" s="108"/>
    </row>
    <row r="300" spans="1:14" s="2" customFormat="1" ht="12" customHeight="1" x14ac:dyDescent="0.25">
      <c r="A300" s="9"/>
      <c r="B300" s="200"/>
      <c r="C300" s="200"/>
      <c r="D300" s="200"/>
      <c r="E300" s="177" t="str">
        <f t="shared" si="73"/>
        <v>6кВ ВМЗ-1</v>
      </c>
      <c r="F300" s="203" t="str">
        <f t="shared" si="73"/>
        <v>ОАО "Вологодский машиностроительный завод" - машиностроение</v>
      </c>
      <c r="G300" s="85">
        <f t="shared" si="73"/>
        <v>0</v>
      </c>
      <c r="H300" s="85">
        <f t="shared" si="73"/>
        <v>0</v>
      </c>
      <c r="I300" s="85">
        <f t="shared" si="73"/>
        <v>0</v>
      </c>
      <c r="J300" s="200"/>
      <c r="K300" s="277"/>
      <c r="L300" s="108"/>
    </row>
    <row r="301" spans="1:14" s="2" customFormat="1" ht="12" customHeight="1" x14ac:dyDescent="0.25">
      <c r="A301" s="9"/>
      <c r="B301" s="200"/>
      <c r="C301" s="200"/>
      <c r="D301" s="200"/>
      <c r="E301" s="177" t="str">
        <f t="shared" ref="E301:E324" si="74">E151</f>
        <v>6кВ ВМЗ-2</v>
      </c>
      <c r="F301" s="205"/>
      <c r="G301" s="85">
        <f t="shared" ref="G301:I324" si="75">G151</f>
        <v>0.1</v>
      </c>
      <c r="H301" s="85">
        <f t="shared" si="75"/>
        <v>0.22</v>
      </c>
      <c r="I301" s="85">
        <f t="shared" si="75"/>
        <v>0.08</v>
      </c>
      <c r="J301" s="200"/>
      <c r="K301" s="277"/>
      <c r="L301" s="108"/>
    </row>
    <row r="302" spans="1:14" s="2" customFormat="1" ht="12" customHeight="1" x14ac:dyDescent="0.25">
      <c r="A302" s="9"/>
      <c r="B302" s="200"/>
      <c r="C302" s="200"/>
      <c r="D302" s="200"/>
      <c r="E302" s="177" t="str">
        <f t="shared" si="74"/>
        <v>6кВ СеверМаш-1</v>
      </c>
      <c r="F302" s="203" t="str">
        <f>F152</f>
        <v>ЗАО "Северное машиностроительное предприятие" - машиностроение</v>
      </c>
      <c r="G302" s="85">
        <f t="shared" si="75"/>
        <v>0.05</v>
      </c>
      <c r="H302" s="85">
        <f t="shared" si="75"/>
        <v>0.22</v>
      </c>
      <c r="I302" s="85">
        <f t="shared" si="75"/>
        <v>0.1</v>
      </c>
      <c r="J302" s="200"/>
      <c r="K302" s="277"/>
      <c r="L302" s="108"/>
    </row>
    <row r="303" spans="1:14" s="2" customFormat="1" ht="12" customHeight="1" x14ac:dyDescent="0.25">
      <c r="A303" s="9"/>
      <c r="B303" s="200"/>
      <c r="C303" s="200"/>
      <c r="D303" s="200"/>
      <c r="E303" s="177" t="str">
        <f t="shared" si="74"/>
        <v>6кВ СеверМаш-2</v>
      </c>
      <c r="F303" s="205"/>
      <c r="G303" s="85">
        <f t="shared" si="75"/>
        <v>0</v>
      </c>
      <c r="H303" s="85">
        <f t="shared" si="75"/>
        <v>0</v>
      </c>
      <c r="I303" s="85">
        <f t="shared" si="75"/>
        <v>0</v>
      </c>
      <c r="J303" s="200"/>
      <c r="K303" s="277"/>
      <c r="L303" s="108"/>
    </row>
    <row r="304" spans="1:14" s="2" customFormat="1" ht="12" customHeight="1" x14ac:dyDescent="0.25">
      <c r="A304" s="9"/>
      <c r="B304" s="200"/>
      <c r="C304" s="200"/>
      <c r="D304" s="200"/>
      <c r="E304" s="177" t="str">
        <f t="shared" si="74"/>
        <v>6кВ Станкозавод-3</v>
      </c>
      <c r="F304" s="203" t="str">
        <f>F154</f>
        <v>ООО "Вологодский станкозавод" - машиностроение</v>
      </c>
      <c r="G304" s="85">
        <f t="shared" si="75"/>
        <v>0.03</v>
      </c>
      <c r="H304" s="85">
        <f t="shared" si="75"/>
        <v>0.43</v>
      </c>
      <c r="I304" s="85">
        <f t="shared" si="75"/>
        <v>0.06</v>
      </c>
      <c r="J304" s="200"/>
      <c r="K304" s="277"/>
      <c r="L304" s="108"/>
    </row>
    <row r="305" spans="1:12" s="2" customFormat="1" ht="12" customHeight="1" x14ac:dyDescent="0.25">
      <c r="A305" s="9"/>
      <c r="B305" s="200"/>
      <c r="C305" s="200"/>
      <c r="D305" s="200"/>
      <c r="E305" s="177" t="str">
        <f t="shared" si="74"/>
        <v>6кВ Станкозавод-4</v>
      </c>
      <c r="F305" s="205"/>
      <c r="G305" s="85">
        <f t="shared" si="75"/>
        <v>0</v>
      </c>
      <c r="H305" s="85">
        <f t="shared" si="75"/>
        <v>0</v>
      </c>
      <c r="I305" s="85">
        <f t="shared" si="75"/>
        <v>0</v>
      </c>
      <c r="J305" s="200"/>
      <c r="K305" s="277"/>
      <c r="L305" s="108"/>
    </row>
    <row r="306" spans="1:12" s="2" customFormat="1" ht="12" customHeight="1" x14ac:dyDescent="0.25">
      <c r="A306" s="9"/>
      <c r="B306" s="200"/>
      <c r="C306" s="200"/>
      <c r="D306" s="200"/>
      <c r="E306" s="177" t="str">
        <f t="shared" si="74"/>
        <v>6кВ ВРЗ-1</v>
      </c>
      <c r="F306" s="203" t="str">
        <f>F156</f>
        <v>ОАО "ВРЗ" - машиностроение</v>
      </c>
      <c r="G306" s="85">
        <f t="shared" si="75"/>
        <v>0.02</v>
      </c>
      <c r="H306" s="85">
        <f t="shared" si="75"/>
        <v>0.27</v>
      </c>
      <c r="I306" s="85">
        <f t="shared" si="75"/>
        <v>0.02</v>
      </c>
      <c r="J306" s="200"/>
      <c r="K306" s="277"/>
      <c r="L306" s="108"/>
    </row>
    <row r="307" spans="1:12" s="2" customFormat="1" ht="12" customHeight="1" x14ac:dyDescent="0.25">
      <c r="A307" s="9"/>
      <c r="B307" s="200"/>
      <c r="C307" s="200"/>
      <c r="D307" s="200"/>
      <c r="E307" s="177" t="str">
        <f t="shared" si="74"/>
        <v>6кВ ВРЗ-2</v>
      </c>
      <c r="F307" s="204"/>
      <c r="G307" s="85">
        <f t="shared" si="75"/>
        <v>0</v>
      </c>
      <c r="H307" s="85">
        <f t="shared" si="75"/>
        <v>0</v>
      </c>
      <c r="I307" s="85">
        <f t="shared" si="75"/>
        <v>0</v>
      </c>
      <c r="J307" s="200"/>
      <c r="K307" s="277"/>
      <c r="L307" s="108"/>
    </row>
    <row r="308" spans="1:12" s="2" customFormat="1" ht="12" customHeight="1" x14ac:dyDescent="0.25">
      <c r="A308" s="9"/>
      <c r="B308" s="200"/>
      <c r="C308" s="200"/>
      <c r="D308" s="200"/>
      <c r="E308" s="177" t="str">
        <f t="shared" si="74"/>
        <v>6кВ ВРЗ-3</v>
      </c>
      <c r="F308" s="205"/>
      <c r="G308" s="85">
        <f t="shared" si="75"/>
        <v>0.08</v>
      </c>
      <c r="H308" s="85">
        <f t="shared" si="75"/>
        <v>0.66</v>
      </c>
      <c r="I308" s="85">
        <f t="shared" si="75"/>
        <v>0.1</v>
      </c>
      <c r="J308" s="200"/>
      <c r="K308" s="277"/>
      <c r="L308" s="108"/>
    </row>
    <row r="309" spans="1:12" s="2" customFormat="1" ht="12" customHeight="1" x14ac:dyDescent="0.25">
      <c r="A309" s="9"/>
      <c r="B309" s="200"/>
      <c r="C309" s="200"/>
      <c r="D309" s="200"/>
      <c r="E309" s="177" t="str">
        <f t="shared" si="74"/>
        <v>6кВ Грайф-1</v>
      </c>
      <c r="F309" s="203" t="str">
        <f>F159</f>
        <v>ООО "Грайф-Вологда" -машиностроение</v>
      </c>
      <c r="G309" s="85">
        <f t="shared" si="75"/>
        <v>0.26</v>
      </c>
      <c r="H309" s="85">
        <f t="shared" si="75"/>
        <v>0.27</v>
      </c>
      <c r="I309" s="85">
        <f t="shared" si="75"/>
        <v>0.28000000000000003</v>
      </c>
      <c r="J309" s="200"/>
      <c r="K309" s="277"/>
      <c r="L309" s="108"/>
    </row>
    <row r="310" spans="1:12" s="2" customFormat="1" ht="12" customHeight="1" x14ac:dyDescent="0.25">
      <c r="A310" s="9"/>
      <c r="B310" s="200"/>
      <c r="C310" s="200"/>
      <c r="D310" s="200"/>
      <c r="E310" s="177" t="str">
        <f t="shared" si="74"/>
        <v>6кВ Грайф-2</v>
      </c>
      <c r="F310" s="205"/>
      <c r="G310" s="85">
        <f t="shared" si="75"/>
        <v>0.01</v>
      </c>
      <c r="H310" s="85">
        <f t="shared" si="75"/>
        <v>0.01</v>
      </c>
      <c r="I310" s="85">
        <f t="shared" si="75"/>
        <v>0.01</v>
      </c>
      <c r="J310" s="200"/>
      <c r="K310" s="277"/>
      <c r="L310" s="108"/>
    </row>
    <row r="311" spans="1:12" s="2" customFormat="1" ht="12" customHeight="1" x14ac:dyDescent="0.25">
      <c r="A311" s="9"/>
      <c r="B311" s="200"/>
      <c r="C311" s="200"/>
      <c r="D311" s="200"/>
      <c r="E311" s="177" t="str">
        <f t="shared" si="74"/>
        <v>6кВ П/я-1 яч. 21</v>
      </c>
      <c r="F311" s="203" t="str">
        <f>F161</f>
        <v xml:space="preserve">ГП ВО "Областные электротеплосети" </v>
      </c>
      <c r="G311" s="85">
        <f t="shared" si="75"/>
        <v>1.4</v>
      </c>
      <c r="H311" s="85">
        <f t="shared" si="75"/>
        <v>1.77</v>
      </c>
      <c r="I311" s="85">
        <f t="shared" si="75"/>
        <v>1.46</v>
      </c>
      <c r="J311" s="200"/>
      <c r="K311" s="277"/>
      <c r="L311" s="108"/>
    </row>
    <row r="312" spans="1:12" s="2" customFormat="1" ht="12" customHeight="1" x14ac:dyDescent="0.25">
      <c r="A312" s="9"/>
      <c r="B312" s="200"/>
      <c r="C312" s="200"/>
      <c r="D312" s="200"/>
      <c r="E312" s="177" t="str">
        <f t="shared" si="74"/>
        <v>6кВ П/я-2 яч. 20</v>
      </c>
      <c r="F312" s="205"/>
      <c r="G312" s="85">
        <f t="shared" si="75"/>
        <v>1.2</v>
      </c>
      <c r="H312" s="85">
        <f t="shared" si="75"/>
        <v>1.9</v>
      </c>
      <c r="I312" s="85">
        <f t="shared" si="75"/>
        <v>1.59</v>
      </c>
      <c r="J312" s="200"/>
      <c r="K312" s="277"/>
      <c r="L312" s="108"/>
    </row>
    <row r="313" spans="1:12" s="2" customFormat="1" ht="12" customHeight="1" x14ac:dyDescent="0.25">
      <c r="A313" s="9"/>
      <c r="B313" s="200"/>
      <c r="C313" s="200"/>
      <c r="D313" s="200"/>
      <c r="E313" s="177" t="str">
        <f t="shared" si="74"/>
        <v>6кВ Метапласт-1</v>
      </c>
      <c r="F313" s="203" t="str">
        <f>F163</f>
        <v>ООО "Спецпроект" - машиностроение</v>
      </c>
      <c r="G313" s="85">
        <f t="shared" si="75"/>
        <v>0</v>
      </c>
      <c r="H313" s="85">
        <f t="shared" si="75"/>
        <v>0</v>
      </c>
      <c r="I313" s="85">
        <f t="shared" si="75"/>
        <v>0</v>
      </c>
      <c r="J313" s="200"/>
      <c r="K313" s="277"/>
      <c r="L313" s="108"/>
    </row>
    <row r="314" spans="1:12" s="2" customFormat="1" ht="12" customHeight="1" x14ac:dyDescent="0.25">
      <c r="A314" s="9"/>
      <c r="B314" s="200"/>
      <c r="C314" s="200"/>
      <c r="D314" s="200"/>
      <c r="E314" s="177" t="str">
        <f t="shared" si="74"/>
        <v>6кВ Спецпроект</v>
      </c>
      <c r="F314" s="205"/>
      <c r="G314" s="85">
        <f t="shared" si="75"/>
        <v>0.01</v>
      </c>
      <c r="H314" s="85">
        <f t="shared" si="75"/>
        <v>0.32</v>
      </c>
      <c r="I314" s="85">
        <f t="shared" si="75"/>
        <v>0.01</v>
      </c>
      <c r="J314" s="200"/>
      <c r="K314" s="277"/>
      <c r="L314" s="108"/>
    </row>
    <row r="315" spans="1:12" s="2" customFormat="1" ht="12" customHeight="1" x14ac:dyDescent="0.25">
      <c r="A315" s="9"/>
      <c r="B315" s="200"/>
      <c r="C315" s="200"/>
      <c r="D315" s="200"/>
      <c r="E315" s="177" t="str">
        <f t="shared" si="74"/>
        <v>6кВ РМЗ-1</v>
      </c>
      <c r="F315" s="203" t="str">
        <f>F165</f>
        <v xml:space="preserve">ГП ВО "Областные электротеплосети" </v>
      </c>
      <c r="G315" s="85">
        <f t="shared" si="75"/>
        <v>0.16</v>
      </c>
      <c r="H315" s="85">
        <f t="shared" si="75"/>
        <v>0.46</v>
      </c>
      <c r="I315" s="85">
        <f t="shared" si="75"/>
        <v>0.34</v>
      </c>
      <c r="J315" s="200"/>
      <c r="K315" s="277"/>
      <c r="L315" s="108"/>
    </row>
    <row r="316" spans="1:12" s="2" customFormat="1" ht="12" customHeight="1" x14ac:dyDescent="0.25">
      <c r="A316" s="9"/>
      <c r="B316" s="200"/>
      <c r="C316" s="200"/>
      <c r="D316" s="200"/>
      <c r="E316" s="177" t="str">
        <f t="shared" si="74"/>
        <v>6кВ РМЗ-2</v>
      </c>
      <c r="F316" s="205"/>
      <c r="G316" s="85">
        <f t="shared" si="75"/>
        <v>0.56000000000000005</v>
      </c>
      <c r="H316" s="85">
        <f t="shared" si="75"/>
        <v>1.1399999999999999</v>
      </c>
      <c r="I316" s="85">
        <f t="shared" si="75"/>
        <v>1.1000000000000001</v>
      </c>
      <c r="J316" s="200"/>
      <c r="K316" s="277"/>
      <c r="L316" s="108"/>
    </row>
    <row r="317" spans="1:12" s="2" customFormat="1" ht="12" customHeight="1" x14ac:dyDescent="0.25">
      <c r="A317" s="9"/>
      <c r="B317" s="200"/>
      <c r="C317" s="200"/>
      <c r="D317" s="200"/>
      <c r="E317" s="177" t="str">
        <f t="shared" si="74"/>
        <v>6кВ Железная дорога-1</v>
      </c>
      <c r="F317" s="177" t="str">
        <f>F167</f>
        <v>Филиал ОАО "РЖД" СЖД - потребители</v>
      </c>
      <c r="G317" s="85">
        <f t="shared" si="75"/>
        <v>0.09</v>
      </c>
      <c r="H317" s="85">
        <f t="shared" si="75"/>
        <v>0.28999999999999998</v>
      </c>
      <c r="I317" s="85">
        <f t="shared" si="75"/>
        <v>0.13</v>
      </c>
      <c r="J317" s="200"/>
      <c r="K317" s="277"/>
      <c r="L317" s="108"/>
    </row>
    <row r="318" spans="1:12" s="2" customFormat="1" ht="12" customHeight="1" x14ac:dyDescent="0.25">
      <c r="A318" s="9"/>
      <c r="B318" s="200"/>
      <c r="C318" s="200"/>
      <c r="D318" s="200"/>
      <c r="E318" s="177" t="str">
        <f t="shared" si="74"/>
        <v>6кВ ф.Город-1</v>
      </c>
      <c r="F318" s="203" t="str">
        <f>F168</f>
        <v xml:space="preserve">ГП ВО "Областные электротеплосети" </v>
      </c>
      <c r="G318" s="85">
        <f t="shared" si="75"/>
        <v>1.78</v>
      </c>
      <c r="H318" s="85">
        <f t="shared" si="75"/>
        <v>2.5099999999999998</v>
      </c>
      <c r="I318" s="85">
        <f t="shared" si="75"/>
        <v>2.0299999999999998</v>
      </c>
      <c r="J318" s="200"/>
      <c r="K318" s="277"/>
      <c r="L318" s="108"/>
    </row>
    <row r="319" spans="1:12" s="2" customFormat="1" ht="12" customHeight="1" x14ac:dyDescent="0.25">
      <c r="A319" s="9"/>
      <c r="B319" s="200"/>
      <c r="C319" s="200"/>
      <c r="D319" s="200"/>
      <c r="E319" s="177" t="str">
        <f t="shared" si="74"/>
        <v>6кВ ф.Город-2</v>
      </c>
      <c r="F319" s="204"/>
      <c r="G319" s="85">
        <f t="shared" si="75"/>
        <v>0.33</v>
      </c>
      <c r="H319" s="85">
        <f t="shared" si="75"/>
        <v>1.02</v>
      </c>
      <c r="I319" s="85">
        <f t="shared" si="75"/>
        <v>0.77</v>
      </c>
      <c r="J319" s="200"/>
      <c r="K319" s="277"/>
      <c r="L319" s="108"/>
    </row>
    <row r="320" spans="1:12" s="2" customFormat="1" ht="12" customHeight="1" x14ac:dyDescent="0.25">
      <c r="A320" s="9"/>
      <c r="B320" s="200"/>
      <c r="C320" s="200"/>
      <c r="D320" s="200"/>
      <c r="E320" s="177" t="str">
        <f t="shared" si="74"/>
        <v>6кВ РП-35</v>
      </c>
      <c r="F320" s="204"/>
      <c r="G320" s="85">
        <f t="shared" si="75"/>
        <v>0.25</v>
      </c>
      <c r="H320" s="85">
        <f t="shared" si="75"/>
        <v>0.25</v>
      </c>
      <c r="I320" s="85">
        <f t="shared" si="75"/>
        <v>0.24</v>
      </c>
      <c r="J320" s="200"/>
      <c r="K320" s="277"/>
      <c r="L320" s="108"/>
    </row>
    <row r="321" spans="1:14" s="2" customFormat="1" ht="12" customHeight="1" x14ac:dyDescent="0.25">
      <c r="A321" s="9"/>
      <c r="B321" s="200"/>
      <c r="C321" s="200"/>
      <c r="D321" s="200"/>
      <c r="E321" s="177" t="str">
        <f t="shared" si="74"/>
        <v>6кВ РП-37</v>
      </c>
      <c r="F321" s="204"/>
      <c r="G321" s="85">
        <f t="shared" si="75"/>
        <v>0.38</v>
      </c>
      <c r="H321" s="85">
        <f t="shared" si="75"/>
        <v>0.7</v>
      </c>
      <c r="I321" s="85">
        <f t="shared" si="75"/>
        <v>0.48</v>
      </c>
      <c r="J321" s="200"/>
      <c r="K321" s="277"/>
      <c r="L321" s="108"/>
    </row>
    <row r="322" spans="1:14" s="2" customFormat="1" ht="12" customHeight="1" x14ac:dyDescent="0.25">
      <c r="A322" s="9"/>
      <c r="B322" s="200"/>
      <c r="C322" s="200"/>
      <c r="D322" s="200"/>
      <c r="E322" s="177" t="str">
        <f t="shared" si="74"/>
        <v>6кВ Очистные-1</v>
      </c>
      <c r="F322" s="204"/>
      <c r="G322" s="85">
        <f t="shared" si="75"/>
        <v>0.05</v>
      </c>
      <c r="H322" s="85">
        <f t="shared" si="75"/>
        <v>0.81</v>
      </c>
      <c r="I322" s="85">
        <f t="shared" si="75"/>
        <v>0.81</v>
      </c>
      <c r="J322" s="200"/>
      <c r="K322" s="277"/>
      <c r="L322" s="108"/>
    </row>
    <row r="323" spans="1:14" s="2" customFormat="1" ht="12" customHeight="1" x14ac:dyDescent="0.25">
      <c r="A323" s="9"/>
      <c r="B323" s="200"/>
      <c r="C323" s="200"/>
      <c r="D323" s="200"/>
      <c r="E323" s="177" t="str">
        <f t="shared" si="74"/>
        <v>6кВ Очистные-2</v>
      </c>
      <c r="F323" s="205"/>
      <c r="G323" s="85">
        <f t="shared" si="75"/>
        <v>0.66</v>
      </c>
      <c r="H323" s="85">
        <f t="shared" si="75"/>
        <v>0.94</v>
      </c>
      <c r="I323" s="85">
        <f t="shared" si="75"/>
        <v>0.56000000000000005</v>
      </c>
      <c r="J323" s="200"/>
      <c r="K323" s="277"/>
      <c r="L323" s="108"/>
    </row>
    <row r="324" spans="1:14" s="2" customFormat="1" ht="12" customHeight="1" x14ac:dyDescent="0.25">
      <c r="A324" s="9"/>
      <c r="B324" s="200"/>
      <c r="C324" s="200"/>
      <c r="D324" s="200"/>
      <c r="E324" s="177" t="str">
        <f t="shared" si="74"/>
        <v>6кВ Ягода</v>
      </c>
      <c r="F324" s="177" t="str">
        <f>F174</f>
        <v>ООО "Вологодская ягода" - пищевая промышленность</v>
      </c>
      <c r="G324" s="85">
        <f t="shared" si="75"/>
        <v>0.26</v>
      </c>
      <c r="H324" s="85">
        <f t="shared" si="75"/>
        <v>0.71</v>
      </c>
      <c r="I324" s="85">
        <f t="shared" si="75"/>
        <v>0.73</v>
      </c>
      <c r="J324" s="200"/>
      <c r="K324" s="277"/>
      <c r="L324" s="108"/>
    </row>
    <row r="325" spans="1:14" s="2" customFormat="1" ht="12" customHeight="1" x14ac:dyDescent="0.25">
      <c r="A325" s="9"/>
      <c r="B325" s="201"/>
      <c r="C325" s="200"/>
      <c r="D325" s="200"/>
      <c r="E325" s="13" t="s">
        <v>59</v>
      </c>
      <c r="F325" s="20"/>
      <c r="G325" s="14">
        <f t="shared" ref="G325:I325" si="76">SUM(G298:G324)</f>
        <v>14.9</v>
      </c>
      <c r="H325" s="14">
        <f t="shared" si="76"/>
        <v>24.2</v>
      </c>
      <c r="I325" s="14">
        <f t="shared" si="76"/>
        <v>19.100000000000001</v>
      </c>
      <c r="J325" s="200"/>
      <c r="K325" s="109">
        <v>22.6</v>
      </c>
      <c r="L325" s="126">
        <f>G175</f>
        <v>14.9</v>
      </c>
      <c r="M325" s="126">
        <f>H175</f>
        <v>24.2</v>
      </c>
      <c r="N325" s="126">
        <f>I175</f>
        <v>19.100000000000001</v>
      </c>
    </row>
    <row r="326" spans="1:14" s="2" customFormat="1" ht="12" customHeight="1" x14ac:dyDescent="0.25">
      <c r="A326" s="94"/>
      <c r="B326" s="176"/>
      <c r="C326" s="200"/>
      <c r="D326" s="200"/>
      <c r="E326" s="41" t="s">
        <v>401</v>
      </c>
      <c r="F326" s="42"/>
      <c r="G326" s="14" t="e">
        <f>K325*#REF!/#REF!</f>
        <v>#REF!</v>
      </c>
      <c r="H326" s="14" t="e">
        <f>K325*#REF!/#REF!</f>
        <v>#REF!</v>
      </c>
      <c r="I326" s="14" t="e">
        <f>K325*#REF!/#REF!</f>
        <v>#REF!</v>
      </c>
      <c r="J326" s="200"/>
      <c r="K326" s="126"/>
      <c r="L326" s="126"/>
      <c r="M326" s="126"/>
    </row>
    <row r="327" spans="1:14" s="2" customFormat="1" ht="12" customHeight="1" x14ac:dyDescent="0.25">
      <c r="A327" s="94"/>
      <c r="B327" s="176"/>
      <c r="C327" s="201"/>
      <c r="D327" s="201"/>
      <c r="E327" s="41" t="s">
        <v>402</v>
      </c>
      <c r="F327" s="42"/>
      <c r="G327" s="276" t="e">
        <f>G325/G326</f>
        <v>#REF!</v>
      </c>
      <c r="H327" s="276" t="e">
        <f t="shared" ref="H327" si="77">H325/H326</f>
        <v>#REF!</v>
      </c>
      <c r="I327" s="276" t="e">
        <f t="shared" ref="I327" si="78">I325/I326</f>
        <v>#REF!</v>
      </c>
      <c r="J327" s="201"/>
      <c r="K327" s="126"/>
      <c r="L327" s="126"/>
      <c r="M327" s="126"/>
    </row>
    <row r="328" spans="1:14" s="2" customFormat="1" ht="12" customHeight="1" x14ac:dyDescent="0.25">
      <c r="A328" s="210"/>
      <c r="B328" s="195" t="s">
        <v>204</v>
      </c>
      <c r="C328" s="199" t="s">
        <v>61</v>
      </c>
      <c r="D328" s="199" t="s">
        <v>66</v>
      </c>
      <c r="E328" s="19" t="s">
        <v>285</v>
      </c>
      <c r="F328" s="203" t="s">
        <v>36</v>
      </c>
      <c r="G328" s="123">
        <v>0.27</v>
      </c>
      <c r="H328" s="123">
        <v>0.4</v>
      </c>
      <c r="I328" s="123">
        <v>0.53</v>
      </c>
      <c r="J328" s="199" t="str">
        <f>J298</f>
        <v>Филиал ПАО "МРСК Северо-Запада" "Вологдаэнерго"</v>
      </c>
      <c r="K328" s="277"/>
      <c r="L328" s="108"/>
    </row>
    <row r="329" spans="1:14" s="2" customFormat="1" ht="12" customHeight="1" x14ac:dyDescent="0.25">
      <c r="A329" s="210"/>
      <c r="B329" s="195"/>
      <c r="C329" s="200"/>
      <c r="D329" s="200"/>
      <c r="E329" s="19" t="s">
        <v>286</v>
      </c>
      <c r="F329" s="205"/>
      <c r="G329" s="123">
        <v>1</v>
      </c>
      <c r="H329" s="123">
        <v>1.2</v>
      </c>
      <c r="I329" s="123">
        <v>1</v>
      </c>
      <c r="J329" s="200"/>
      <c r="K329" s="277"/>
      <c r="L329" s="108"/>
    </row>
    <row r="330" spans="1:14" s="2" customFormat="1" ht="12" customHeight="1" x14ac:dyDescent="0.25">
      <c r="A330" s="210"/>
      <c r="B330" s="195"/>
      <c r="C330" s="200"/>
      <c r="D330" s="200"/>
      <c r="E330" s="19" t="s">
        <v>287</v>
      </c>
      <c r="F330" s="177" t="s">
        <v>356</v>
      </c>
      <c r="G330" s="123">
        <v>0.5</v>
      </c>
      <c r="H330" s="123">
        <v>0.83</v>
      </c>
      <c r="I330" s="123">
        <v>0.52</v>
      </c>
      <c r="J330" s="200"/>
      <c r="K330" s="277"/>
      <c r="L330" s="108"/>
    </row>
    <row r="331" spans="1:14" s="2" customFormat="1" ht="12" customHeight="1" x14ac:dyDescent="0.25">
      <c r="A331" s="210"/>
      <c r="B331" s="195"/>
      <c r="C331" s="200"/>
      <c r="D331" s="200"/>
      <c r="E331" s="24" t="s">
        <v>267</v>
      </c>
      <c r="F331" s="203" t="s">
        <v>357</v>
      </c>
      <c r="G331" s="123">
        <v>1.4</v>
      </c>
      <c r="H331" s="123">
        <v>2.95</v>
      </c>
      <c r="I331" s="123">
        <v>1.43</v>
      </c>
      <c r="J331" s="200"/>
      <c r="K331" s="277"/>
      <c r="L331" s="108"/>
    </row>
    <row r="332" spans="1:14" s="2" customFormat="1" ht="12" customHeight="1" x14ac:dyDescent="0.25">
      <c r="A332" s="210"/>
      <c r="B332" s="195"/>
      <c r="C332" s="200"/>
      <c r="D332" s="200"/>
      <c r="E332" s="22" t="s">
        <v>39</v>
      </c>
      <c r="F332" s="204"/>
      <c r="G332" s="123">
        <v>0</v>
      </c>
      <c r="H332" s="123">
        <v>0</v>
      </c>
      <c r="I332" s="123">
        <v>0</v>
      </c>
      <c r="J332" s="200"/>
      <c r="K332" s="277"/>
      <c r="L332" s="108"/>
    </row>
    <row r="333" spans="1:14" s="2" customFormat="1" ht="12" customHeight="1" x14ac:dyDescent="0.25">
      <c r="A333" s="210"/>
      <c r="B333" s="195"/>
      <c r="C333" s="200"/>
      <c r="D333" s="200"/>
      <c r="E333" s="22" t="s">
        <v>37</v>
      </c>
      <c r="F333" s="204"/>
      <c r="G333" s="123">
        <v>0.7</v>
      </c>
      <c r="H333" s="123">
        <v>1.29</v>
      </c>
      <c r="I333" s="123">
        <v>1.1399999999999999</v>
      </c>
      <c r="J333" s="200"/>
      <c r="K333" s="277"/>
      <c r="L333" s="108"/>
    </row>
    <row r="334" spans="1:14" s="2" customFormat="1" ht="12" customHeight="1" x14ac:dyDescent="0.25">
      <c r="A334" s="210"/>
      <c r="B334" s="195"/>
      <c r="C334" s="200"/>
      <c r="D334" s="200"/>
      <c r="E334" s="22" t="s">
        <v>288</v>
      </c>
      <c r="F334" s="205"/>
      <c r="G334" s="123">
        <v>0.37</v>
      </c>
      <c r="H334" s="123">
        <v>0.93</v>
      </c>
      <c r="I334" s="123">
        <v>0.53</v>
      </c>
      <c r="J334" s="200"/>
      <c r="K334" s="277"/>
      <c r="L334" s="108"/>
    </row>
    <row r="335" spans="1:14" s="2" customFormat="1" ht="12" customHeight="1" x14ac:dyDescent="0.25">
      <c r="A335" s="210"/>
      <c r="B335" s="195"/>
      <c r="C335" s="200"/>
      <c r="D335" s="200"/>
      <c r="E335" s="19" t="s">
        <v>289</v>
      </c>
      <c r="F335" s="177"/>
      <c r="G335" s="123">
        <v>0.03</v>
      </c>
      <c r="H335" s="123">
        <v>0.05</v>
      </c>
      <c r="I335" s="123">
        <v>0.06</v>
      </c>
      <c r="J335" s="200"/>
      <c r="K335" s="277"/>
      <c r="L335" s="108"/>
    </row>
    <row r="336" spans="1:14" s="2" customFormat="1" ht="12" customHeight="1" x14ac:dyDescent="0.25">
      <c r="A336" s="210"/>
      <c r="B336" s="195"/>
      <c r="C336" s="200"/>
      <c r="D336" s="200"/>
      <c r="E336" s="19" t="s">
        <v>290</v>
      </c>
      <c r="F336" s="177" t="s">
        <v>379</v>
      </c>
      <c r="G336" s="123">
        <v>0.03</v>
      </c>
      <c r="H336" s="123">
        <v>0.11</v>
      </c>
      <c r="I336" s="123">
        <v>0.06</v>
      </c>
      <c r="J336" s="200"/>
      <c r="K336" s="277"/>
      <c r="L336" s="108"/>
    </row>
    <row r="337" spans="1:12" s="2" customFormat="1" ht="12" customHeight="1" x14ac:dyDescent="0.25">
      <c r="A337" s="210"/>
      <c r="B337" s="195"/>
      <c r="C337" s="200"/>
      <c r="D337" s="200"/>
      <c r="E337" s="12" t="s">
        <v>67</v>
      </c>
      <c r="F337" s="177" t="s">
        <v>380</v>
      </c>
      <c r="G337" s="51">
        <v>0</v>
      </c>
      <c r="H337" s="51">
        <v>0</v>
      </c>
      <c r="I337" s="51">
        <v>0</v>
      </c>
      <c r="J337" s="200"/>
      <c r="K337" s="277"/>
      <c r="L337" s="108"/>
    </row>
    <row r="338" spans="1:12" s="2" customFormat="1" ht="12" customHeight="1" x14ac:dyDescent="0.25">
      <c r="A338" s="210"/>
      <c r="B338" s="195"/>
      <c r="C338" s="200"/>
      <c r="D338" s="200"/>
      <c r="E338" s="22" t="s">
        <v>291</v>
      </c>
      <c r="F338" s="177"/>
      <c r="G338" s="123">
        <v>0.01</v>
      </c>
      <c r="H338" s="123">
        <v>0.05</v>
      </c>
      <c r="I338" s="123">
        <v>0.01</v>
      </c>
      <c r="J338" s="200"/>
      <c r="K338" s="277"/>
      <c r="L338" s="108"/>
    </row>
    <row r="339" spans="1:12" s="2" customFormat="1" ht="12" customHeight="1" x14ac:dyDescent="0.25">
      <c r="A339" s="210"/>
      <c r="B339" s="195"/>
      <c r="C339" s="200"/>
      <c r="D339" s="200"/>
      <c r="E339" s="22" t="s">
        <v>292</v>
      </c>
      <c r="F339" s="23"/>
      <c r="G339" s="123">
        <v>0.01</v>
      </c>
      <c r="H339" s="123">
        <v>0.01</v>
      </c>
      <c r="I339" s="123">
        <v>0.01</v>
      </c>
      <c r="J339" s="200"/>
      <c r="K339" s="277"/>
      <c r="L339" s="108"/>
    </row>
    <row r="340" spans="1:12" s="2" customFormat="1" ht="12" customHeight="1" x14ac:dyDescent="0.25">
      <c r="A340" s="210"/>
      <c r="B340" s="195"/>
      <c r="C340" s="200"/>
      <c r="D340" s="200"/>
      <c r="E340" s="36" t="s">
        <v>293</v>
      </c>
      <c r="F340" s="23" t="str">
        <f>F336</f>
        <v>ООО СХП "Устюгмолоко" - сельское хозяйство</v>
      </c>
      <c r="G340" s="123">
        <v>0.11</v>
      </c>
      <c r="H340" s="123">
        <v>0.24</v>
      </c>
      <c r="I340" s="123">
        <v>0.2</v>
      </c>
      <c r="J340" s="200"/>
      <c r="K340" s="277"/>
      <c r="L340" s="108"/>
    </row>
    <row r="341" spans="1:12" s="2" customFormat="1" ht="12" customHeight="1" x14ac:dyDescent="0.25">
      <c r="A341" s="210"/>
      <c r="B341" s="195"/>
      <c r="C341" s="200"/>
      <c r="D341" s="200"/>
      <c r="E341" s="19" t="s">
        <v>294</v>
      </c>
      <c r="F341" s="177" t="s">
        <v>358</v>
      </c>
      <c r="G341" s="123">
        <v>0.01</v>
      </c>
      <c r="H341" s="123">
        <v>0.05</v>
      </c>
      <c r="I341" s="123">
        <v>0.01</v>
      </c>
      <c r="J341" s="200"/>
      <c r="K341" s="277"/>
      <c r="L341" s="108"/>
    </row>
    <row r="342" spans="1:12" s="2" customFormat="1" ht="12" customHeight="1" x14ac:dyDescent="0.25">
      <c r="A342" s="210"/>
      <c r="B342" s="195"/>
      <c r="C342" s="200"/>
      <c r="D342" s="200"/>
      <c r="E342" s="19" t="s">
        <v>262</v>
      </c>
      <c r="F342" s="203" t="str">
        <f>F331</f>
        <v>ООО "Электротеплосеть"</v>
      </c>
      <c r="G342" s="182">
        <v>0</v>
      </c>
      <c r="H342" s="182">
        <v>0</v>
      </c>
      <c r="I342" s="182">
        <v>0</v>
      </c>
      <c r="J342" s="200"/>
      <c r="K342" s="277"/>
      <c r="L342" s="108"/>
    </row>
    <row r="343" spans="1:12" s="2" customFormat="1" ht="12" customHeight="1" x14ac:dyDescent="0.25">
      <c r="A343" s="210"/>
      <c r="B343" s="195"/>
      <c r="C343" s="200"/>
      <c r="D343" s="200"/>
      <c r="E343" s="24" t="s">
        <v>295</v>
      </c>
      <c r="F343" s="205"/>
      <c r="G343" s="123">
        <v>0.2</v>
      </c>
      <c r="H343" s="123">
        <v>0.3</v>
      </c>
      <c r="I343" s="123">
        <v>0.27</v>
      </c>
      <c r="J343" s="200"/>
      <c r="K343" s="277"/>
      <c r="L343" s="108"/>
    </row>
    <row r="344" spans="1:12" s="2" customFormat="1" ht="12" customHeight="1" x14ac:dyDescent="0.25">
      <c r="A344" s="210"/>
      <c r="B344" s="195"/>
      <c r="C344" s="200"/>
      <c r="D344" s="200"/>
      <c r="E344" s="24" t="s">
        <v>296</v>
      </c>
      <c r="F344" s="177" t="s">
        <v>381</v>
      </c>
      <c r="G344" s="123">
        <v>0.05</v>
      </c>
      <c r="H344" s="123">
        <v>0.16</v>
      </c>
      <c r="I344" s="123">
        <v>7.0000000000000007E-2</v>
      </c>
      <c r="J344" s="200"/>
      <c r="K344" s="277"/>
      <c r="L344" s="108"/>
    </row>
    <row r="345" spans="1:12" s="2" customFormat="1" ht="12" customHeight="1" x14ac:dyDescent="0.25">
      <c r="A345" s="210"/>
      <c r="B345" s="195"/>
      <c r="C345" s="200"/>
      <c r="D345" s="200"/>
      <c r="E345" s="24" t="s">
        <v>263</v>
      </c>
      <c r="F345" s="177" t="str">
        <f>F342</f>
        <v>ООО "Электротеплосеть"</v>
      </c>
      <c r="G345" s="123">
        <v>0.15</v>
      </c>
      <c r="H345" s="123">
        <v>0.16</v>
      </c>
      <c r="I345" s="123">
        <v>0.14000000000000001</v>
      </c>
      <c r="J345" s="200"/>
      <c r="K345" s="277"/>
      <c r="L345" s="108"/>
    </row>
    <row r="346" spans="1:12" s="2" customFormat="1" ht="12" customHeight="1" x14ac:dyDescent="0.25">
      <c r="A346" s="210"/>
      <c r="B346" s="195"/>
      <c r="C346" s="200"/>
      <c r="D346" s="200"/>
      <c r="E346" s="24" t="s">
        <v>297</v>
      </c>
      <c r="F346" s="177"/>
      <c r="G346" s="123">
        <v>0.04</v>
      </c>
      <c r="H346" s="123">
        <v>0.08</v>
      </c>
      <c r="I346" s="123">
        <v>0.08</v>
      </c>
      <c r="J346" s="200"/>
      <c r="K346" s="277"/>
      <c r="L346" s="108"/>
    </row>
    <row r="347" spans="1:12" s="2" customFormat="1" ht="24" customHeight="1" x14ac:dyDescent="0.25">
      <c r="A347" s="210"/>
      <c r="B347" s="195"/>
      <c r="C347" s="200"/>
      <c r="D347" s="200"/>
      <c r="E347" s="13" t="s">
        <v>60</v>
      </c>
      <c r="G347" s="14">
        <f>SUM(G328:G346)</f>
        <v>4.9000000000000004</v>
      </c>
      <c r="H347" s="14">
        <f>SUM(H328:H346)</f>
        <v>8.8000000000000007</v>
      </c>
      <c r="I347" s="14">
        <f>SUM(I328:I346)</f>
        <v>6.1</v>
      </c>
      <c r="J347" s="200"/>
      <c r="K347" s="277">
        <v>7.3</v>
      </c>
      <c r="L347" s="108"/>
    </row>
    <row r="348" spans="1:12" s="2" customFormat="1" ht="12" customHeight="1" x14ac:dyDescent="0.25">
      <c r="A348" s="210"/>
      <c r="B348" s="174"/>
      <c r="C348" s="200"/>
      <c r="D348" s="200"/>
      <c r="E348" s="41" t="s">
        <v>401</v>
      </c>
      <c r="F348" s="42"/>
      <c r="G348" s="14" t="e">
        <f>K347*#REF!/#REF!</f>
        <v>#REF!</v>
      </c>
      <c r="H348" s="14" t="e">
        <f>K347*#REF!/#REF!</f>
        <v>#REF!</v>
      </c>
      <c r="I348" s="14" t="e">
        <f>K347*#REF!/#REF!</f>
        <v>#REF!</v>
      </c>
      <c r="J348" s="200"/>
      <c r="K348" s="277"/>
      <c r="L348" s="108"/>
    </row>
    <row r="349" spans="1:12" s="2" customFormat="1" ht="12" customHeight="1" x14ac:dyDescent="0.25">
      <c r="A349" s="210"/>
      <c r="B349" s="174"/>
      <c r="C349" s="201"/>
      <c r="D349" s="201"/>
      <c r="E349" s="41" t="s">
        <v>402</v>
      </c>
      <c r="F349" s="42"/>
      <c r="G349" s="276" t="e">
        <f>G347/G348</f>
        <v>#REF!</v>
      </c>
      <c r="H349" s="276" t="e">
        <f t="shared" ref="H349" si="79">H347/H348</f>
        <v>#REF!</v>
      </c>
      <c r="I349" s="276" t="e">
        <f t="shared" ref="I349" si="80">I347/I348</f>
        <v>#REF!</v>
      </c>
      <c r="J349" s="201"/>
      <c r="K349" s="277"/>
      <c r="L349" s="108"/>
    </row>
    <row r="350" spans="1:12" s="2" customFormat="1" ht="12" customHeight="1" x14ac:dyDescent="0.25">
      <c r="A350" s="210"/>
      <c r="B350" s="199" t="s">
        <v>205</v>
      </c>
      <c r="C350" s="199" t="s">
        <v>77</v>
      </c>
      <c r="D350" s="199" t="s">
        <v>69</v>
      </c>
      <c r="E350" s="289" t="s">
        <v>298</v>
      </c>
      <c r="F350" s="204" t="s">
        <v>382</v>
      </c>
      <c r="G350" s="123">
        <v>1</v>
      </c>
      <c r="H350" s="123">
        <v>1.42</v>
      </c>
      <c r="I350" s="123">
        <v>1.41</v>
      </c>
      <c r="J350" s="199" t="str">
        <f>J328</f>
        <v>Филиал ПАО "МРСК Северо-Запада" "Вологдаэнерго"</v>
      </c>
      <c r="K350" s="277"/>
      <c r="L350" s="108"/>
    </row>
    <row r="351" spans="1:12" s="2" customFormat="1" ht="12" customHeight="1" x14ac:dyDescent="0.25">
      <c r="A351" s="210"/>
      <c r="B351" s="200"/>
      <c r="C351" s="200"/>
      <c r="D351" s="200"/>
      <c r="E351" s="289" t="s">
        <v>299</v>
      </c>
      <c r="F351" s="204"/>
      <c r="G351" s="123">
        <v>1.3</v>
      </c>
      <c r="H351" s="123">
        <v>1.41</v>
      </c>
      <c r="I351" s="123">
        <v>1.51</v>
      </c>
      <c r="J351" s="200"/>
      <c r="K351" s="277"/>
      <c r="L351" s="108"/>
    </row>
    <row r="352" spans="1:12" s="2" customFormat="1" ht="12" customHeight="1" x14ac:dyDescent="0.25">
      <c r="A352" s="210"/>
      <c r="B352" s="200"/>
      <c r="C352" s="200"/>
      <c r="D352" s="200"/>
      <c r="E352" s="289" t="s">
        <v>74</v>
      </c>
      <c r="G352" s="123">
        <v>1.25</v>
      </c>
      <c r="H352" s="123">
        <v>1.57</v>
      </c>
      <c r="I352" s="123">
        <v>1.22</v>
      </c>
      <c r="J352" s="200"/>
      <c r="K352" s="277"/>
      <c r="L352" s="108"/>
    </row>
    <row r="353" spans="1:12" s="3" customFormat="1" ht="12" customHeight="1" x14ac:dyDescent="0.25">
      <c r="A353" s="210"/>
      <c r="B353" s="200"/>
      <c r="C353" s="200"/>
      <c r="D353" s="200"/>
      <c r="E353" s="177" t="s">
        <v>70</v>
      </c>
      <c r="F353" s="177" t="s">
        <v>75</v>
      </c>
      <c r="G353" s="123">
        <v>0.16</v>
      </c>
      <c r="H353" s="123">
        <v>0.16</v>
      </c>
      <c r="I353" s="123">
        <v>0.1</v>
      </c>
      <c r="J353" s="200"/>
      <c r="K353" s="179"/>
      <c r="L353" s="178"/>
    </row>
    <row r="354" spans="1:12" s="3" customFormat="1" ht="12" customHeight="1" x14ac:dyDescent="0.25">
      <c r="A354" s="210"/>
      <c r="B354" s="200"/>
      <c r="C354" s="200"/>
      <c r="D354" s="200"/>
      <c r="E354" s="289" t="s">
        <v>71</v>
      </c>
      <c r="F354" s="177" t="s">
        <v>359</v>
      </c>
      <c r="G354" s="123">
        <v>0.03</v>
      </c>
      <c r="H354" s="123">
        <v>0.05</v>
      </c>
      <c r="I354" s="123">
        <v>0.04</v>
      </c>
      <c r="J354" s="200"/>
      <c r="K354" s="179"/>
      <c r="L354" s="178"/>
    </row>
    <row r="355" spans="1:12" s="3" customFormat="1" ht="12" customHeight="1" x14ac:dyDescent="0.25">
      <c r="A355" s="210"/>
      <c r="B355" s="200"/>
      <c r="C355" s="200"/>
      <c r="D355" s="200"/>
      <c r="E355" s="289" t="s">
        <v>72</v>
      </c>
      <c r="F355" s="177" t="s">
        <v>360</v>
      </c>
      <c r="G355" s="123">
        <v>0.32</v>
      </c>
      <c r="H355" s="123">
        <v>0.44</v>
      </c>
      <c r="I355" s="123">
        <v>0.25</v>
      </c>
      <c r="J355" s="200"/>
      <c r="K355" s="179"/>
      <c r="L355" s="178"/>
    </row>
    <row r="356" spans="1:12" s="3" customFormat="1" ht="12" customHeight="1" x14ac:dyDescent="0.25">
      <c r="A356" s="210"/>
      <c r="B356" s="200"/>
      <c r="C356" s="200"/>
      <c r="D356" s="200"/>
      <c r="E356" s="289" t="s">
        <v>73</v>
      </c>
      <c r="F356" s="177"/>
      <c r="G356" s="123">
        <v>0.01</v>
      </c>
      <c r="H356" s="123">
        <v>0.01</v>
      </c>
      <c r="I356" s="123">
        <v>0.01</v>
      </c>
      <c r="J356" s="200"/>
      <c r="K356" s="179"/>
      <c r="L356" s="178"/>
    </row>
    <row r="357" spans="1:12" s="3" customFormat="1" ht="26.25" customHeight="1" x14ac:dyDescent="0.25">
      <c r="A357" s="211"/>
      <c r="B357" s="201"/>
      <c r="C357" s="200"/>
      <c r="D357" s="200"/>
      <c r="E357" s="13" t="s">
        <v>76</v>
      </c>
      <c r="G357" s="14">
        <f>SUM(G350:G356)</f>
        <v>4.0999999999999996</v>
      </c>
      <c r="H357" s="14">
        <f>SUM(H350:H356)</f>
        <v>5.0999999999999996</v>
      </c>
      <c r="I357" s="14">
        <f>SUM(I350:I356)</f>
        <v>4.5</v>
      </c>
      <c r="J357" s="200"/>
      <c r="K357" s="179">
        <v>6.3</v>
      </c>
      <c r="L357" s="178"/>
    </row>
    <row r="358" spans="1:12" s="3" customFormat="1" ht="12" customHeight="1" x14ac:dyDescent="0.25">
      <c r="A358" s="180"/>
      <c r="B358" s="175"/>
      <c r="C358" s="200"/>
      <c r="D358" s="200"/>
      <c r="E358" s="41" t="s">
        <v>401</v>
      </c>
      <c r="F358" s="42"/>
      <c r="G358" s="14" t="e">
        <f>K357*#REF!/#REF!</f>
        <v>#REF!</v>
      </c>
      <c r="H358" s="14" t="e">
        <f>K357*#REF!/#REF!</f>
        <v>#REF!</v>
      </c>
      <c r="I358" s="14" t="e">
        <f>K357*#REF!/#REF!</f>
        <v>#REF!</v>
      </c>
      <c r="J358" s="200"/>
      <c r="K358" s="179"/>
      <c r="L358" s="178"/>
    </row>
    <row r="359" spans="1:12" s="3" customFormat="1" ht="12" customHeight="1" x14ac:dyDescent="0.25">
      <c r="A359" s="180"/>
      <c r="B359" s="175"/>
      <c r="C359" s="201"/>
      <c r="D359" s="201"/>
      <c r="E359" s="41" t="s">
        <v>402</v>
      </c>
      <c r="F359" s="42"/>
      <c r="G359" s="276" t="e">
        <f>G357/G358</f>
        <v>#REF!</v>
      </c>
      <c r="H359" s="276" t="e">
        <f t="shared" ref="H359" si="81">H357/H358</f>
        <v>#REF!</v>
      </c>
      <c r="I359" s="276" t="e">
        <f t="shared" ref="I359" si="82">I357/I358</f>
        <v>#REF!</v>
      </c>
      <c r="J359" s="201"/>
      <c r="K359" s="179"/>
      <c r="L359" s="178"/>
    </row>
    <row r="360" spans="1:12" s="3" customFormat="1" ht="12" customHeight="1" x14ac:dyDescent="0.25">
      <c r="A360" s="180"/>
      <c r="B360" s="199" t="s">
        <v>300</v>
      </c>
      <c r="C360" s="199" t="s">
        <v>301</v>
      </c>
      <c r="D360" s="199" t="s">
        <v>302</v>
      </c>
      <c r="E360" s="19" t="s">
        <v>305</v>
      </c>
      <c r="F360" s="248" t="s">
        <v>383</v>
      </c>
      <c r="G360" s="123">
        <v>0.84</v>
      </c>
      <c r="H360" s="123">
        <v>1.43</v>
      </c>
      <c r="I360" s="123">
        <v>1.21</v>
      </c>
      <c r="J360" s="199" t="str">
        <f>J350</f>
        <v>Филиал ПАО "МРСК Северо-Запада" "Вологдаэнерго"</v>
      </c>
      <c r="K360" s="179"/>
      <c r="L360" s="178"/>
    </row>
    <row r="361" spans="1:12" s="3" customFormat="1" ht="12" customHeight="1" x14ac:dyDescent="0.25">
      <c r="A361" s="180"/>
      <c r="B361" s="200"/>
      <c r="C361" s="200"/>
      <c r="D361" s="200"/>
      <c r="E361" s="19" t="s">
        <v>306</v>
      </c>
      <c r="F361" s="248"/>
      <c r="G361" s="123">
        <v>0</v>
      </c>
      <c r="H361" s="123">
        <v>0</v>
      </c>
      <c r="I361" s="123">
        <v>0</v>
      </c>
      <c r="J361" s="200"/>
      <c r="K361" s="179"/>
      <c r="L361" s="178"/>
    </row>
    <row r="362" spans="1:12" s="3" customFormat="1" ht="12" customHeight="1" x14ac:dyDescent="0.25">
      <c r="A362" s="180"/>
      <c r="B362" s="200"/>
      <c r="C362" s="200"/>
      <c r="D362" s="200"/>
      <c r="E362" s="19" t="s">
        <v>307</v>
      </c>
      <c r="F362" s="249" t="str">
        <f>F360</f>
        <v>Северный филиал ООО "Газпром энерго" - трубопроводный газовый</v>
      </c>
      <c r="G362" s="51">
        <v>0</v>
      </c>
      <c r="H362" s="51">
        <v>0</v>
      </c>
      <c r="I362" s="51">
        <v>0</v>
      </c>
      <c r="J362" s="200"/>
      <c r="K362" s="179"/>
      <c r="L362" s="178"/>
    </row>
    <row r="363" spans="1:12" s="3" customFormat="1" ht="12" customHeight="1" x14ac:dyDescent="0.25">
      <c r="A363" s="180"/>
      <c r="B363" s="200"/>
      <c r="C363" s="200"/>
      <c r="D363" s="200"/>
      <c r="E363" s="19" t="s">
        <v>308</v>
      </c>
      <c r="F363" s="249"/>
      <c r="G363" s="123">
        <v>0.11</v>
      </c>
      <c r="H363" s="123">
        <v>0.12</v>
      </c>
      <c r="I363" s="123">
        <v>0.12</v>
      </c>
      <c r="J363" s="200"/>
      <c r="K363" s="179"/>
      <c r="L363" s="178"/>
    </row>
    <row r="364" spans="1:12" s="3" customFormat="1" ht="12" customHeight="1" x14ac:dyDescent="0.25">
      <c r="A364" s="180"/>
      <c r="B364" s="200"/>
      <c r="C364" s="200"/>
      <c r="D364" s="200"/>
      <c r="E364" s="19" t="s">
        <v>309</v>
      </c>
      <c r="F364" s="249"/>
      <c r="G364" s="123">
        <v>0.01</v>
      </c>
      <c r="H364" s="123">
        <v>0.01</v>
      </c>
      <c r="I364" s="123">
        <v>0.01</v>
      </c>
      <c r="J364" s="200"/>
      <c r="K364" s="179"/>
      <c r="L364" s="178"/>
    </row>
    <row r="365" spans="1:12" s="3" customFormat="1" ht="12" customHeight="1" x14ac:dyDescent="0.25">
      <c r="A365" s="180"/>
      <c r="B365" s="200"/>
      <c r="C365" s="200"/>
      <c r="D365" s="200"/>
      <c r="E365" s="19" t="s">
        <v>310</v>
      </c>
      <c r="F365" s="248" t="str">
        <f>F287</f>
        <v>ОАО "Транснефть-Север" - трубопроводный нефтяной транспорт</v>
      </c>
      <c r="G365" s="123">
        <v>2.0099999999999998</v>
      </c>
      <c r="H365" s="123">
        <v>2.0099999999999998</v>
      </c>
      <c r="I365" s="123">
        <v>2</v>
      </c>
      <c r="J365" s="200"/>
      <c r="K365" s="179"/>
      <c r="L365" s="178"/>
    </row>
    <row r="366" spans="1:12" s="3" customFormat="1" ht="12" customHeight="1" x14ac:dyDescent="0.25">
      <c r="A366" s="180"/>
      <c r="B366" s="200"/>
      <c r="C366" s="200"/>
      <c r="D366" s="200"/>
      <c r="E366" s="19" t="s">
        <v>311</v>
      </c>
      <c r="F366" s="248"/>
      <c r="G366" s="123">
        <v>3.8</v>
      </c>
      <c r="H366" s="123">
        <v>3.8</v>
      </c>
      <c r="I366" s="123">
        <v>3.8</v>
      </c>
      <c r="J366" s="200"/>
      <c r="K366" s="179"/>
      <c r="L366" s="178"/>
    </row>
    <row r="367" spans="1:12" s="3" customFormat="1" ht="12" customHeight="1" x14ac:dyDescent="0.25">
      <c r="A367" s="180"/>
      <c r="B367" s="200"/>
      <c r="C367" s="200"/>
      <c r="D367" s="200"/>
      <c r="E367" s="19" t="s">
        <v>303</v>
      </c>
      <c r="F367" s="11" t="s">
        <v>384</v>
      </c>
      <c r="G367" s="123">
        <v>0.05</v>
      </c>
      <c r="H367" s="123">
        <v>0.09</v>
      </c>
      <c r="I367" s="123">
        <v>7.0000000000000007E-2</v>
      </c>
      <c r="J367" s="200"/>
      <c r="K367" s="179"/>
      <c r="L367" s="178"/>
    </row>
    <row r="368" spans="1:12" s="3" customFormat="1" ht="12" customHeight="1" x14ac:dyDescent="0.25">
      <c r="A368" s="180"/>
      <c r="B368" s="200"/>
      <c r="C368" s="200"/>
      <c r="D368" s="200"/>
      <c r="E368" s="19" t="s">
        <v>304</v>
      </c>
      <c r="F368" s="11" t="s">
        <v>385</v>
      </c>
      <c r="G368" s="51">
        <v>0</v>
      </c>
      <c r="H368" s="51">
        <v>0</v>
      </c>
      <c r="I368" s="51">
        <v>0</v>
      </c>
      <c r="J368" s="200"/>
      <c r="K368" s="179"/>
      <c r="L368" s="178"/>
    </row>
    <row r="369" spans="1:12" s="3" customFormat="1" ht="23.25" customHeight="1" x14ac:dyDescent="0.25">
      <c r="A369" s="180"/>
      <c r="B369" s="201"/>
      <c r="C369" s="200"/>
      <c r="D369" s="200"/>
      <c r="E369" s="13" t="s">
        <v>312</v>
      </c>
      <c r="F369" s="19"/>
      <c r="G369" s="14">
        <f>SUM(G360:G368)</f>
        <v>6.8</v>
      </c>
      <c r="H369" s="14">
        <f>SUM(H360:H368)</f>
        <v>7.5</v>
      </c>
      <c r="I369" s="14">
        <f>SUM(I360:I368)</f>
        <v>7.2</v>
      </c>
      <c r="J369" s="200"/>
      <c r="K369" s="179">
        <v>7.2</v>
      </c>
      <c r="L369" s="178"/>
    </row>
    <row r="370" spans="1:12" s="3" customFormat="1" ht="12" customHeight="1" x14ac:dyDescent="0.25">
      <c r="A370" s="180"/>
      <c r="B370" s="175"/>
      <c r="C370" s="200"/>
      <c r="D370" s="200"/>
      <c r="E370" s="41" t="s">
        <v>401</v>
      </c>
      <c r="F370" s="42"/>
      <c r="G370" s="14" t="e">
        <f>K369*#REF!/#REF!</f>
        <v>#REF!</v>
      </c>
      <c r="H370" s="14" t="e">
        <f>K369*#REF!/#REF!</f>
        <v>#REF!</v>
      </c>
      <c r="I370" s="14" t="e">
        <f>K369*#REF!/#REF!</f>
        <v>#REF!</v>
      </c>
      <c r="J370" s="200"/>
      <c r="K370" s="179"/>
      <c r="L370" s="178"/>
    </row>
    <row r="371" spans="1:12" s="3" customFormat="1" ht="12" customHeight="1" x14ac:dyDescent="0.25">
      <c r="A371" s="180"/>
      <c r="B371" s="175"/>
      <c r="C371" s="201"/>
      <c r="D371" s="201"/>
      <c r="E371" s="41" t="s">
        <v>402</v>
      </c>
      <c r="F371" s="42"/>
      <c r="G371" s="276" t="e">
        <f>G369/G370</f>
        <v>#REF!</v>
      </c>
      <c r="H371" s="276" t="e">
        <f t="shared" ref="H371" si="83">H369/H370</f>
        <v>#REF!</v>
      </c>
      <c r="I371" s="276" t="e">
        <f t="shared" ref="I371" si="84">I369/I370</f>
        <v>#REF!</v>
      </c>
      <c r="J371" s="201"/>
      <c r="K371" s="179"/>
      <c r="L371" s="178"/>
    </row>
    <row r="372" spans="1:12" s="3" customFormat="1" ht="12" customHeight="1" x14ac:dyDescent="0.25">
      <c r="A372" s="180"/>
      <c r="B372" s="199" t="s">
        <v>313</v>
      </c>
      <c r="C372" s="199" t="s">
        <v>314</v>
      </c>
      <c r="D372" s="199" t="s">
        <v>315</v>
      </c>
      <c r="E372" s="19" t="s">
        <v>316</v>
      </c>
      <c r="F372" s="97" t="s">
        <v>361</v>
      </c>
      <c r="G372" s="123">
        <v>0.15</v>
      </c>
      <c r="H372" s="123">
        <v>0.27</v>
      </c>
      <c r="I372" s="123">
        <v>0.24</v>
      </c>
      <c r="J372" s="199" t="str">
        <f>J360</f>
        <v>Филиал ПАО "МРСК Северо-Запада" "Вологдаэнерго"</v>
      </c>
      <c r="K372" s="179"/>
      <c r="L372" s="178"/>
    </row>
    <row r="373" spans="1:12" s="3" customFormat="1" ht="12" customHeight="1" x14ac:dyDescent="0.25">
      <c r="A373" s="180"/>
      <c r="B373" s="200"/>
      <c r="C373" s="200"/>
      <c r="D373" s="200"/>
      <c r="E373" s="19" t="s">
        <v>317</v>
      </c>
      <c r="F373" s="97" t="s">
        <v>356</v>
      </c>
      <c r="G373" s="123">
        <v>1.88</v>
      </c>
      <c r="H373" s="123">
        <v>2.37</v>
      </c>
      <c r="I373" s="123">
        <v>2</v>
      </c>
      <c r="J373" s="200"/>
      <c r="K373" s="179"/>
      <c r="L373" s="178"/>
    </row>
    <row r="374" spans="1:12" s="3" customFormat="1" ht="12" customHeight="1" x14ac:dyDescent="0.25">
      <c r="A374" s="180"/>
      <c r="B374" s="200"/>
      <c r="C374" s="200"/>
      <c r="D374" s="200"/>
      <c r="E374" s="19" t="s">
        <v>318</v>
      </c>
      <c r="F374" s="95" t="s">
        <v>386</v>
      </c>
      <c r="G374" s="123">
        <v>7.0000000000000007E-2</v>
      </c>
      <c r="H374" s="123">
        <v>0.08</v>
      </c>
      <c r="I374" s="123">
        <v>7.0000000000000007E-2</v>
      </c>
      <c r="J374" s="200"/>
      <c r="K374" s="179"/>
      <c r="L374" s="178"/>
    </row>
    <row r="375" spans="1:12" s="3" customFormat="1" ht="12" customHeight="1" x14ac:dyDescent="0.25">
      <c r="A375" s="180"/>
      <c r="B375" s="200"/>
      <c r="C375" s="200"/>
      <c r="D375" s="200"/>
      <c r="E375" s="19" t="s">
        <v>319</v>
      </c>
      <c r="F375" s="95" t="s">
        <v>363</v>
      </c>
      <c r="G375" s="123">
        <v>0.63</v>
      </c>
      <c r="H375" s="123">
        <v>1.1299999999999999</v>
      </c>
      <c r="I375" s="123">
        <v>1.1100000000000001</v>
      </c>
      <c r="J375" s="200"/>
      <c r="K375" s="179"/>
      <c r="L375" s="178"/>
    </row>
    <row r="376" spans="1:12" s="3" customFormat="1" ht="12" customHeight="1" x14ac:dyDescent="0.25">
      <c r="A376" s="180"/>
      <c r="B376" s="200"/>
      <c r="C376" s="200"/>
      <c r="D376" s="200"/>
      <c r="E376" s="19" t="s">
        <v>320</v>
      </c>
      <c r="F376" s="95" t="s">
        <v>362</v>
      </c>
      <c r="G376" s="123">
        <v>0.17</v>
      </c>
      <c r="H376" s="123">
        <v>0.31</v>
      </c>
      <c r="I376" s="123">
        <v>0.19</v>
      </c>
      <c r="J376" s="200"/>
      <c r="K376" s="179"/>
      <c r="L376" s="178"/>
    </row>
    <row r="377" spans="1:12" s="3" customFormat="1" ht="12" customHeight="1" x14ac:dyDescent="0.25">
      <c r="A377" s="180"/>
      <c r="B377" s="200"/>
      <c r="C377" s="200"/>
      <c r="D377" s="200"/>
      <c r="E377" s="19" t="s">
        <v>321</v>
      </c>
      <c r="F377" s="95" t="str">
        <f>F375</f>
        <v>АО "Бабаевская ЭТС"</v>
      </c>
      <c r="G377" s="123">
        <v>0.45</v>
      </c>
      <c r="H377" s="123">
        <v>0.79</v>
      </c>
      <c r="I377" s="123">
        <v>0.81</v>
      </c>
      <c r="J377" s="200"/>
      <c r="K377" s="179"/>
      <c r="L377" s="178"/>
    </row>
    <row r="378" spans="1:12" s="3" customFormat="1" ht="12" customHeight="1" x14ac:dyDescent="0.25">
      <c r="A378" s="180"/>
      <c r="B378" s="200"/>
      <c r="C378" s="200"/>
      <c r="D378" s="200"/>
      <c r="E378" s="19" t="s">
        <v>322</v>
      </c>
      <c r="F378" s="95" t="str">
        <f>F377</f>
        <v>АО "Бабаевская ЭТС"</v>
      </c>
      <c r="G378" s="123">
        <v>0.45</v>
      </c>
      <c r="H378" s="123">
        <v>0.78</v>
      </c>
      <c r="I378" s="123">
        <v>0.74</v>
      </c>
      <c r="J378" s="200"/>
      <c r="K378" s="179"/>
      <c r="L378" s="178"/>
    </row>
    <row r="379" spans="1:12" s="3" customFormat="1" ht="12" customHeight="1" x14ac:dyDescent="0.25">
      <c r="A379" s="180"/>
      <c r="B379" s="200"/>
      <c r="C379" s="200"/>
      <c r="D379" s="200"/>
      <c r="E379" s="19" t="s">
        <v>323</v>
      </c>
      <c r="F379" s="95" t="s">
        <v>362</v>
      </c>
      <c r="G379" s="123">
        <v>0.01</v>
      </c>
      <c r="H379" s="123">
        <v>0.01</v>
      </c>
      <c r="I379" s="123">
        <v>0.01</v>
      </c>
      <c r="J379" s="200"/>
      <c r="K379" s="179"/>
      <c r="L379" s="178"/>
    </row>
    <row r="380" spans="1:12" s="3" customFormat="1" ht="12" customHeight="1" x14ac:dyDescent="0.25">
      <c r="A380" s="180"/>
      <c r="B380" s="200"/>
      <c r="C380" s="200"/>
      <c r="D380" s="200"/>
      <c r="E380" s="19" t="s">
        <v>324</v>
      </c>
      <c r="F380" s="95" t="s">
        <v>387</v>
      </c>
      <c r="G380" s="123">
        <v>0.02</v>
      </c>
      <c r="H380" s="123">
        <v>0.02</v>
      </c>
      <c r="I380" s="123">
        <v>0.03</v>
      </c>
      <c r="J380" s="200"/>
      <c r="K380" s="179"/>
      <c r="L380" s="178"/>
    </row>
    <row r="381" spans="1:12" s="3" customFormat="1" ht="12" customHeight="1" x14ac:dyDescent="0.25">
      <c r="A381" s="180"/>
      <c r="B381" s="200"/>
      <c r="C381" s="200"/>
      <c r="D381" s="200"/>
      <c r="E381" s="19" t="s">
        <v>325</v>
      </c>
      <c r="F381" s="95" t="str">
        <f>F375</f>
        <v>АО "Бабаевская ЭТС"</v>
      </c>
      <c r="G381" s="123">
        <v>0.17</v>
      </c>
      <c r="H381" s="123">
        <v>0.21</v>
      </c>
      <c r="I381" s="123">
        <v>0.2</v>
      </c>
      <c r="J381" s="200"/>
      <c r="K381" s="179"/>
      <c r="L381" s="178"/>
    </row>
    <row r="382" spans="1:12" s="3" customFormat="1" ht="12" customHeight="1" x14ac:dyDescent="0.25">
      <c r="A382" s="180"/>
      <c r="B382" s="200"/>
      <c r="C382" s="200"/>
      <c r="D382" s="200"/>
      <c r="E382" s="19" t="s">
        <v>326</v>
      </c>
      <c r="F382" s="95"/>
      <c r="G382" s="123">
        <v>0.01</v>
      </c>
      <c r="H382" s="123">
        <v>0.01</v>
      </c>
      <c r="I382" s="123">
        <v>0.01</v>
      </c>
      <c r="J382" s="200"/>
      <c r="K382" s="179"/>
      <c r="L382" s="178"/>
    </row>
    <row r="383" spans="1:12" s="3" customFormat="1" ht="12" customHeight="1" x14ac:dyDescent="0.25">
      <c r="A383" s="180"/>
      <c r="B383" s="200"/>
      <c r="C383" s="200"/>
      <c r="D383" s="200"/>
      <c r="E383" s="19" t="s">
        <v>327</v>
      </c>
      <c r="F383" s="95" t="str">
        <f>F381</f>
        <v>АО "Бабаевская ЭТС"</v>
      </c>
      <c r="G383" s="123">
        <v>0.08</v>
      </c>
      <c r="H383" s="123">
        <v>0.17</v>
      </c>
      <c r="I383" s="123">
        <v>0.17</v>
      </c>
      <c r="J383" s="200"/>
      <c r="K383" s="179"/>
      <c r="L383" s="178"/>
    </row>
    <row r="384" spans="1:12" s="3" customFormat="1" ht="12" customHeight="1" x14ac:dyDescent="0.25">
      <c r="A384" s="180"/>
      <c r="B384" s="200"/>
      <c r="C384" s="200"/>
      <c r="D384" s="200"/>
      <c r="E384" s="19" t="s">
        <v>328</v>
      </c>
      <c r="F384" s="209" t="s">
        <v>388</v>
      </c>
      <c r="G384" s="123">
        <v>0.92</v>
      </c>
      <c r="H384" s="123">
        <v>1.1100000000000001</v>
      </c>
      <c r="I384" s="123">
        <v>1.1000000000000001</v>
      </c>
      <c r="J384" s="200"/>
      <c r="K384" s="179"/>
      <c r="L384" s="178"/>
    </row>
    <row r="385" spans="1:14" s="3" customFormat="1" ht="12" customHeight="1" x14ac:dyDescent="0.25">
      <c r="A385" s="180"/>
      <c r="B385" s="201"/>
      <c r="C385" s="200"/>
      <c r="D385" s="200"/>
      <c r="E385" s="19" t="s">
        <v>329</v>
      </c>
      <c r="F385" s="209"/>
      <c r="G385" s="123">
        <v>0.55000000000000004</v>
      </c>
      <c r="H385" s="123">
        <v>0.74</v>
      </c>
      <c r="I385" s="123">
        <v>0.69</v>
      </c>
      <c r="J385" s="200"/>
      <c r="K385" s="179"/>
      <c r="L385" s="178"/>
    </row>
    <row r="386" spans="1:14" s="3" customFormat="1" ht="24" customHeight="1" x14ac:dyDescent="0.25">
      <c r="A386" s="180"/>
      <c r="B386" s="176"/>
      <c r="C386" s="200"/>
      <c r="D386" s="200"/>
      <c r="E386" s="13" t="s">
        <v>330</v>
      </c>
      <c r="F386" s="95"/>
      <c r="G386" s="14">
        <f>SUM(G372:G385)</f>
        <v>5.6</v>
      </c>
      <c r="H386" s="14">
        <f>SUM(H372:H385)</f>
        <v>8</v>
      </c>
      <c r="I386" s="14">
        <f>SUM(I372:I385)</f>
        <v>7.4</v>
      </c>
      <c r="J386" s="200"/>
      <c r="K386" s="179">
        <v>8.4</v>
      </c>
      <c r="L386" s="178"/>
    </row>
    <row r="387" spans="1:14" s="3" customFormat="1" ht="12" customHeight="1" x14ac:dyDescent="0.25">
      <c r="A387" s="180"/>
      <c r="B387" s="176"/>
      <c r="C387" s="200"/>
      <c r="D387" s="200"/>
      <c r="E387" s="41" t="s">
        <v>401</v>
      </c>
      <c r="F387" s="42"/>
      <c r="G387" s="14" t="e">
        <f>K386*#REF!/#REF!</f>
        <v>#REF!</v>
      </c>
      <c r="H387" s="14" t="e">
        <f>K386*#REF!/#REF!</f>
        <v>#REF!</v>
      </c>
      <c r="I387" s="14" t="e">
        <f>K386*#REF!/#REF!</f>
        <v>#REF!</v>
      </c>
      <c r="J387" s="200"/>
      <c r="K387" s="179"/>
      <c r="L387" s="178"/>
    </row>
    <row r="388" spans="1:14" s="3" customFormat="1" ht="12" customHeight="1" x14ac:dyDescent="0.25">
      <c r="A388" s="180"/>
      <c r="B388" s="176"/>
      <c r="C388" s="201"/>
      <c r="D388" s="201"/>
      <c r="E388" s="41" t="s">
        <v>402</v>
      </c>
      <c r="F388" s="42"/>
      <c r="G388" s="276" t="e">
        <f>G386/G387</f>
        <v>#REF!</v>
      </c>
      <c r="H388" s="276" t="e">
        <f t="shared" ref="H388" si="85">H386/H387</f>
        <v>#REF!</v>
      </c>
      <c r="I388" s="276" t="e">
        <f t="shared" ref="I388" si="86">I386/I387</f>
        <v>#REF!</v>
      </c>
      <c r="J388" s="201"/>
      <c r="K388" s="179"/>
      <c r="L388" s="178"/>
    </row>
    <row r="389" spans="1:14" s="3" customFormat="1" ht="12" customHeight="1" x14ac:dyDescent="0.25">
      <c r="A389" s="180"/>
      <c r="B389" s="195" t="s">
        <v>331</v>
      </c>
      <c r="C389" s="199" t="s">
        <v>332</v>
      </c>
      <c r="D389" s="199" t="s">
        <v>333</v>
      </c>
      <c r="E389" s="19" t="s">
        <v>334</v>
      </c>
      <c r="F389" s="290" t="s">
        <v>356</v>
      </c>
      <c r="G389" s="51">
        <v>0</v>
      </c>
      <c r="H389" s="51">
        <v>0</v>
      </c>
      <c r="I389" s="51">
        <v>0</v>
      </c>
      <c r="J389" s="245" t="str">
        <f>J372</f>
        <v>Филиал ПАО "МРСК Северо-Запада" "Вологдаэнерго"</v>
      </c>
      <c r="K389" s="179"/>
      <c r="L389" s="178"/>
    </row>
    <row r="390" spans="1:14" s="3" customFormat="1" ht="12" customHeight="1" x14ac:dyDescent="0.25">
      <c r="A390" s="180"/>
      <c r="B390" s="195"/>
      <c r="C390" s="200"/>
      <c r="D390" s="200"/>
      <c r="E390" s="19" t="s">
        <v>335</v>
      </c>
      <c r="F390" s="290"/>
      <c r="G390" s="123">
        <v>0.3</v>
      </c>
      <c r="H390" s="123">
        <v>0.32</v>
      </c>
      <c r="I390" s="123">
        <v>0.32</v>
      </c>
      <c r="J390" s="246"/>
      <c r="K390" s="179"/>
      <c r="L390" s="178"/>
    </row>
    <row r="391" spans="1:14" s="3" customFormat="1" ht="12" customHeight="1" x14ac:dyDescent="0.25">
      <c r="A391" s="180"/>
      <c r="B391" s="195"/>
      <c r="C391" s="200"/>
      <c r="D391" s="200"/>
      <c r="E391" s="19" t="s">
        <v>336</v>
      </c>
      <c r="F391" s="94"/>
      <c r="G391" s="123">
        <v>0.05</v>
      </c>
      <c r="H391" s="123">
        <v>0.06</v>
      </c>
      <c r="I391" s="123">
        <v>7.0000000000000007E-2</v>
      </c>
      <c r="J391" s="246"/>
      <c r="K391" s="179"/>
      <c r="L391" s="178"/>
    </row>
    <row r="392" spans="1:14" s="3" customFormat="1" ht="12" customHeight="1" x14ac:dyDescent="0.25">
      <c r="A392" s="180"/>
      <c r="B392" s="195"/>
      <c r="C392" s="200"/>
      <c r="D392" s="200"/>
      <c r="E392" s="19" t="s">
        <v>337</v>
      </c>
      <c r="F392" s="209" t="s">
        <v>364</v>
      </c>
      <c r="G392" s="123">
        <v>0.16</v>
      </c>
      <c r="H392" s="123">
        <v>0.21</v>
      </c>
      <c r="I392" s="123">
        <v>0.22</v>
      </c>
      <c r="J392" s="246"/>
      <c r="K392" s="179"/>
      <c r="L392" s="178"/>
    </row>
    <row r="393" spans="1:14" s="3" customFormat="1" ht="12" customHeight="1" x14ac:dyDescent="0.25">
      <c r="A393" s="180"/>
      <c r="B393" s="195"/>
      <c r="C393" s="200"/>
      <c r="D393" s="200"/>
      <c r="E393" s="19" t="s">
        <v>338</v>
      </c>
      <c r="F393" s="209"/>
      <c r="G393" s="123">
        <v>0.06</v>
      </c>
      <c r="H393" s="123">
        <v>7.0000000000000007E-2</v>
      </c>
      <c r="I393" s="123">
        <v>0.09</v>
      </c>
      <c r="J393" s="246"/>
      <c r="K393" s="179"/>
      <c r="L393" s="178"/>
    </row>
    <row r="394" spans="1:14" s="3" customFormat="1" ht="12" customHeight="1" x14ac:dyDescent="0.25">
      <c r="A394" s="180"/>
      <c r="B394" s="195"/>
      <c r="C394" s="200"/>
      <c r="D394" s="200"/>
      <c r="E394" s="19" t="s">
        <v>339</v>
      </c>
      <c r="F394" s="94"/>
      <c r="G394" s="123">
        <v>0.06</v>
      </c>
      <c r="H394" s="123">
        <v>0.09</v>
      </c>
      <c r="I394" s="123">
        <v>0.09</v>
      </c>
      <c r="J394" s="246"/>
      <c r="K394" s="179"/>
      <c r="L394" s="178"/>
    </row>
    <row r="395" spans="1:14" s="3" customFormat="1" ht="12" customHeight="1" x14ac:dyDescent="0.25">
      <c r="A395" s="180"/>
      <c r="B395" s="195"/>
      <c r="C395" s="200"/>
      <c r="D395" s="200"/>
      <c r="E395" s="19" t="s">
        <v>340</v>
      </c>
      <c r="F395" s="94"/>
      <c r="G395" s="123">
        <v>0.12</v>
      </c>
      <c r="H395" s="123">
        <v>0.16</v>
      </c>
      <c r="I395" s="123">
        <v>0.18</v>
      </c>
      <c r="J395" s="246"/>
      <c r="K395" s="179"/>
      <c r="L395" s="178"/>
    </row>
    <row r="396" spans="1:14" s="3" customFormat="1" ht="12" customHeight="1" x14ac:dyDescent="0.25">
      <c r="A396" s="180"/>
      <c r="B396" s="195"/>
      <c r="C396" s="200"/>
      <c r="D396" s="200"/>
      <c r="E396" s="19" t="s">
        <v>341</v>
      </c>
      <c r="F396" s="94"/>
      <c r="G396" s="123">
        <v>0.13</v>
      </c>
      <c r="H396" s="123">
        <v>0.15</v>
      </c>
      <c r="I396" s="123">
        <v>0.12</v>
      </c>
      <c r="J396" s="246"/>
      <c r="K396" s="179"/>
      <c r="L396" s="178"/>
    </row>
    <row r="397" spans="1:14" s="3" customFormat="1" ht="24" customHeight="1" x14ac:dyDescent="0.25">
      <c r="A397" s="180"/>
      <c r="B397" s="195"/>
      <c r="C397" s="200"/>
      <c r="D397" s="200"/>
      <c r="E397" s="13" t="s">
        <v>342</v>
      </c>
      <c r="F397" s="94"/>
      <c r="G397" s="14">
        <f>SUM(G389:G396)</f>
        <v>0.9</v>
      </c>
      <c r="H397" s="14">
        <f t="shared" ref="H397" si="87">SUM(H389:H396)</f>
        <v>1.1000000000000001</v>
      </c>
      <c r="I397" s="14">
        <f>SUM(I389:I396)</f>
        <v>1.1000000000000001</v>
      </c>
      <c r="J397" s="246"/>
      <c r="K397" s="179">
        <v>1.4</v>
      </c>
      <c r="L397" s="178"/>
      <c r="M397" s="17" t="s">
        <v>389</v>
      </c>
    </row>
    <row r="398" spans="1:14" s="3" customFormat="1" ht="12" customHeight="1" x14ac:dyDescent="0.25">
      <c r="A398" s="180"/>
      <c r="B398" s="182"/>
      <c r="C398" s="200"/>
      <c r="D398" s="200"/>
      <c r="E398" s="41" t="s">
        <v>401</v>
      </c>
      <c r="F398" s="42"/>
      <c r="G398" s="14" t="e">
        <f>K397*#REF!/#REF!</f>
        <v>#REF!</v>
      </c>
      <c r="H398" s="14" t="e">
        <f>K397*#REF!/#REF!</f>
        <v>#REF!</v>
      </c>
      <c r="I398" s="14" t="e">
        <f>K397*#REF!/#REF!</f>
        <v>#REF!</v>
      </c>
      <c r="J398" s="246"/>
      <c r="K398" s="179"/>
      <c r="L398" s="178"/>
      <c r="M398" s="17"/>
    </row>
    <row r="399" spans="1:14" s="3" customFormat="1" ht="12" customHeight="1" x14ac:dyDescent="0.25">
      <c r="A399" s="180"/>
      <c r="B399" s="182"/>
      <c r="C399" s="201"/>
      <c r="D399" s="201"/>
      <c r="E399" s="41" t="s">
        <v>402</v>
      </c>
      <c r="F399" s="42"/>
      <c r="G399" s="276" t="e">
        <f>G397/G398</f>
        <v>#REF!</v>
      </c>
      <c r="H399" s="276" t="e">
        <f t="shared" ref="H399" si="88">H397/H398</f>
        <v>#REF!</v>
      </c>
      <c r="I399" s="276" t="e">
        <f t="shared" ref="I399" si="89">I397/I398</f>
        <v>#REF!</v>
      </c>
      <c r="J399" s="247"/>
      <c r="K399" s="179"/>
      <c r="L399" s="178"/>
      <c r="M399" s="17"/>
    </row>
    <row r="400" spans="1:14" s="2" customFormat="1" ht="24.75" customHeight="1" x14ac:dyDescent="0.25">
      <c r="A400" s="48"/>
      <c r="B400" s="182" t="s">
        <v>32</v>
      </c>
      <c r="C400" s="182"/>
      <c r="D400" s="199" t="s">
        <v>33</v>
      </c>
      <c r="E400" s="182"/>
      <c r="F400" s="177" t="s">
        <v>395</v>
      </c>
      <c r="G400" s="14">
        <f>G116+G119+G124+G127+G201+G207+G210+G218+G221</f>
        <v>190.4</v>
      </c>
      <c r="H400" s="14">
        <f>H116+H119+H124+H127+H201+H207+H210+H218+H221</f>
        <v>172.4</v>
      </c>
      <c r="I400" s="14">
        <f>I116+I119+I124+I127+I201+I207+I210+I218+I221</f>
        <v>174.4</v>
      </c>
      <c r="J400" s="199" t="str">
        <f>J221</f>
        <v>ПАО "Северсталь"</v>
      </c>
      <c r="K400" s="277">
        <v>197</v>
      </c>
      <c r="L400" s="128">
        <f>L133+L224</f>
        <v>190.4</v>
      </c>
      <c r="M400" s="128">
        <f>M133+M224</f>
        <v>172.4</v>
      </c>
      <c r="N400" s="128">
        <f>N133+N224</f>
        <v>174.4</v>
      </c>
    </row>
    <row r="401" spans="1:14" s="2" customFormat="1" ht="12" customHeight="1" x14ac:dyDescent="0.25">
      <c r="A401" s="33"/>
      <c r="B401" s="182"/>
      <c r="C401" s="182"/>
      <c r="D401" s="200"/>
      <c r="E401" s="41" t="s">
        <v>401</v>
      </c>
      <c r="F401" s="42"/>
      <c r="G401" s="14" t="e">
        <f>K400*#REF!/#REF!</f>
        <v>#REF!</v>
      </c>
      <c r="H401" s="14" t="e">
        <f>K400*#REF!/#REF!</f>
        <v>#REF!</v>
      </c>
      <c r="I401" s="14" t="e">
        <f>K400*#REF!/#REF!</f>
        <v>#REF!</v>
      </c>
      <c r="J401" s="200"/>
      <c r="K401" s="277"/>
      <c r="L401" s="128"/>
      <c r="M401" s="128"/>
      <c r="N401" s="128"/>
    </row>
    <row r="402" spans="1:14" s="2" customFormat="1" ht="12" customHeight="1" x14ac:dyDescent="0.25">
      <c r="A402" s="33"/>
      <c r="B402" s="182"/>
      <c r="C402" s="182"/>
      <c r="D402" s="201"/>
      <c r="E402" s="41" t="s">
        <v>402</v>
      </c>
      <c r="F402" s="42"/>
      <c r="G402" s="276" t="e">
        <f>G400/G401</f>
        <v>#REF!</v>
      </c>
      <c r="H402" s="276" t="e">
        <f t="shared" ref="H402" si="90">H400/H401</f>
        <v>#REF!</v>
      </c>
      <c r="I402" s="276" t="e">
        <f t="shared" ref="I402" si="91">I400/I401</f>
        <v>#REF!</v>
      </c>
      <c r="J402" s="201"/>
      <c r="K402" s="277"/>
      <c r="L402" s="128"/>
      <c r="M402" s="128"/>
      <c r="N402" s="128"/>
    </row>
    <row r="403" spans="1:14" s="2" customFormat="1" ht="12" hidden="1" customHeight="1" x14ac:dyDescent="0.25">
      <c r="A403" s="33"/>
      <c r="B403" s="182"/>
      <c r="C403" s="182" t="s">
        <v>207</v>
      </c>
      <c r="D403" s="182" t="s">
        <v>206</v>
      </c>
      <c r="E403" s="15" t="s">
        <v>134</v>
      </c>
      <c r="F403" s="177"/>
      <c r="G403" s="14">
        <f>G253+G283+G295+G325+G347+G357</f>
        <v>112.3</v>
      </c>
      <c r="H403" s="14">
        <f>H253+H283+H295+H325+H347+H357</f>
        <v>153.19999999999999</v>
      </c>
      <c r="I403" s="14">
        <f>I253+I283+I295+I325+I347+I357</f>
        <v>126.1</v>
      </c>
      <c r="J403" s="182"/>
      <c r="K403" s="277"/>
      <c r="L403" s="108"/>
    </row>
    <row r="404" spans="1:14" s="2" customFormat="1" ht="12" customHeight="1" x14ac:dyDescent="0.25">
      <c r="A404" s="34"/>
      <c r="B404" s="190" t="s">
        <v>284</v>
      </c>
      <c r="C404" s="190"/>
      <c r="D404" s="190"/>
      <c r="E404" s="190"/>
      <c r="F404" s="190"/>
      <c r="G404" s="14">
        <f>G133+G224</f>
        <v>312.60000000000002</v>
      </c>
      <c r="H404" s="14">
        <f>H133+H224</f>
        <v>338.4</v>
      </c>
      <c r="I404" s="14">
        <f>I133+I224</f>
        <v>310.60000000000002</v>
      </c>
      <c r="J404" s="182"/>
      <c r="K404" s="277">
        <v>366</v>
      </c>
      <c r="L404" s="128">
        <f>L400-G400</f>
        <v>0</v>
      </c>
      <c r="M404" s="128">
        <f t="shared" ref="M404:N404" si="92">M400-H400</f>
        <v>0</v>
      </c>
      <c r="N404" s="128">
        <f t="shared" si="92"/>
        <v>0</v>
      </c>
    </row>
    <row r="405" spans="1:14" ht="12" customHeight="1" x14ac:dyDescent="0.2">
      <c r="E405" s="41" t="s">
        <v>401</v>
      </c>
      <c r="F405" s="42"/>
      <c r="G405" s="14" t="e">
        <f>K404*#REF!/#REF!</f>
        <v>#REF!</v>
      </c>
      <c r="H405" s="14" t="e">
        <f>K404*#REF!/#REF!</f>
        <v>#REF!</v>
      </c>
      <c r="I405" s="14" t="e">
        <f>K404*#REF!/#REF!</f>
        <v>#REF!</v>
      </c>
      <c r="J405" s="10"/>
    </row>
    <row r="406" spans="1:14" ht="12" customHeight="1" x14ac:dyDescent="0.2">
      <c r="E406" s="41" t="s">
        <v>402</v>
      </c>
      <c r="F406" s="42"/>
      <c r="G406" s="276" t="e">
        <f>G404/G405</f>
        <v>#REF!</v>
      </c>
      <c r="H406" s="276" t="e">
        <f t="shared" ref="H406" si="93">H404/H405</f>
        <v>#REF!</v>
      </c>
      <c r="I406" s="276" t="e">
        <f t="shared" ref="I406" si="94">I404/I405</f>
        <v>#REF!</v>
      </c>
    </row>
  </sheetData>
  <mergeCells count="163">
    <mergeCell ref="J400:J402"/>
    <mergeCell ref="D400:D402"/>
    <mergeCell ref="J360:J371"/>
    <mergeCell ref="D360:D371"/>
    <mergeCell ref="C360:C371"/>
    <mergeCell ref="J372:J388"/>
    <mergeCell ref="D372:D388"/>
    <mergeCell ref="C372:C388"/>
    <mergeCell ref="D389:D399"/>
    <mergeCell ref="C389:C399"/>
    <mergeCell ref="J389:J399"/>
    <mergeCell ref="F360:F361"/>
    <mergeCell ref="F362:F364"/>
    <mergeCell ref="F365:F366"/>
    <mergeCell ref="D298:D327"/>
    <mergeCell ref="C298:C327"/>
    <mergeCell ref="J298:J327"/>
    <mergeCell ref="C328:C349"/>
    <mergeCell ref="D328:D349"/>
    <mergeCell ref="J328:J349"/>
    <mergeCell ref="D350:D359"/>
    <mergeCell ref="C350:C359"/>
    <mergeCell ref="J350:J359"/>
    <mergeCell ref="F313:F314"/>
    <mergeCell ref="F315:F316"/>
    <mergeCell ref="F318:F323"/>
    <mergeCell ref="F328:F329"/>
    <mergeCell ref="F331:F334"/>
    <mergeCell ref="F309:F310"/>
    <mergeCell ref="F311:F312"/>
    <mergeCell ref="F300:F301"/>
    <mergeCell ref="F342:F343"/>
    <mergeCell ref="F350:F351"/>
    <mergeCell ref="F302:F303"/>
    <mergeCell ref="F304:F305"/>
    <mergeCell ref="F306:F308"/>
    <mergeCell ref="D228:D255"/>
    <mergeCell ref="C228:C255"/>
    <mergeCell ref="J228:J255"/>
    <mergeCell ref="J256:J285"/>
    <mergeCell ref="D256:D285"/>
    <mergeCell ref="C256:C285"/>
    <mergeCell ref="D286:D297"/>
    <mergeCell ref="C286:C297"/>
    <mergeCell ref="J286:J297"/>
    <mergeCell ref="F267:F271"/>
    <mergeCell ref="F277:F278"/>
    <mergeCell ref="F279:F280"/>
    <mergeCell ref="F287:F288"/>
    <mergeCell ref="F264:F265"/>
    <mergeCell ref="F236:F237"/>
    <mergeCell ref="F238:F240"/>
    <mergeCell ref="F241:F243"/>
    <mergeCell ref="F244:F245"/>
    <mergeCell ref="F246:F252"/>
    <mergeCell ref="F230:F231"/>
    <mergeCell ref="F256:F257"/>
    <mergeCell ref="F258:F259"/>
    <mergeCell ref="F260:F261"/>
    <mergeCell ref="F262:F263"/>
    <mergeCell ref="C198:C203"/>
    <mergeCell ref="J198:J203"/>
    <mergeCell ref="C204:C209"/>
    <mergeCell ref="C210:C212"/>
    <mergeCell ref="C213:C220"/>
    <mergeCell ref="B224:D226"/>
    <mergeCell ref="C221:C223"/>
    <mergeCell ref="D198:D223"/>
    <mergeCell ref="J221:J223"/>
    <mergeCell ref="J210:J212"/>
    <mergeCell ref="C148:C177"/>
    <mergeCell ref="J148:J177"/>
    <mergeCell ref="C178:C180"/>
    <mergeCell ref="J178:J180"/>
    <mergeCell ref="C181:C197"/>
    <mergeCell ref="J181:J197"/>
    <mergeCell ref="D136:D197"/>
    <mergeCell ref="D106:D132"/>
    <mergeCell ref="B133:D135"/>
    <mergeCell ref="C113:C118"/>
    <mergeCell ref="J113:J118"/>
    <mergeCell ref="C119:C121"/>
    <mergeCell ref="J119:J121"/>
    <mergeCell ref="C122:C126"/>
    <mergeCell ref="J122:J126"/>
    <mergeCell ref="C127:C132"/>
    <mergeCell ref="J127:J132"/>
    <mergeCell ref="C136:C147"/>
    <mergeCell ref="J136:J147"/>
    <mergeCell ref="F168:F173"/>
    <mergeCell ref="F181:F184"/>
    <mergeCell ref="F185:F186"/>
    <mergeCell ref="F187:F188"/>
    <mergeCell ref="F137:F138"/>
    <mergeCell ref="C12:C41"/>
    <mergeCell ref="J12:J41"/>
    <mergeCell ref="J42:J69"/>
    <mergeCell ref="C42:C69"/>
    <mergeCell ref="C70:C105"/>
    <mergeCell ref="D12:D105"/>
    <mergeCell ref="J70:J105"/>
    <mergeCell ref="J106:J112"/>
    <mergeCell ref="C106:C112"/>
    <mergeCell ref="F101:F102"/>
    <mergeCell ref="F20:F21"/>
    <mergeCell ref="F80:F81"/>
    <mergeCell ref="F87:F88"/>
    <mergeCell ref="F90:F91"/>
    <mergeCell ref="F92:F93"/>
    <mergeCell ref="F99:F100"/>
    <mergeCell ref="F50:F51"/>
    <mergeCell ref="F52:F54"/>
    <mergeCell ref="F55:F57"/>
    <mergeCell ref="F58:F59"/>
    <mergeCell ref="F60:F66"/>
    <mergeCell ref="A328:A357"/>
    <mergeCell ref="B328:B347"/>
    <mergeCell ref="B298:B325"/>
    <mergeCell ref="F23:F27"/>
    <mergeCell ref="F33:F34"/>
    <mergeCell ref="F35:F36"/>
    <mergeCell ref="F42:F43"/>
    <mergeCell ref="F44:F45"/>
    <mergeCell ref="F12:F13"/>
    <mergeCell ref="F106:F110"/>
    <mergeCell ref="F113:F116"/>
    <mergeCell ref="F127:F130"/>
    <mergeCell ref="F122:F124"/>
    <mergeCell ref="B350:B357"/>
    <mergeCell ref="F150:F151"/>
    <mergeCell ref="F152:F153"/>
    <mergeCell ref="F154:F155"/>
    <mergeCell ref="F189:F190"/>
    <mergeCell ref="F191:F192"/>
    <mergeCell ref="F193:F194"/>
    <mergeCell ref="F228:F229"/>
    <mergeCell ref="F14:F15"/>
    <mergeCell ref="F16:F17"/>
    <mergeCell ref="F18:F19"/>
    <mergeCell ref="B404:F404"/>
    <mergeCell ref="B12:B130"/>
    <mergeCell ref="B228:B253"/>
    <mergeCell ref="F198:F201"/>
    <mergeCell ref="F204:F207"/>
    <mergeCell ref="F213:F218"/>
    <mergeCell ref="B256:B283"/>
    <mergeCell ref="J204:J207"/>
    <mergeCell ref="B286:B295"/>
    <mergeCell ref="B136:B221"/>
    <mergeCell ref="F156:F158"/>
    <mergeCell ref="F159:F160"/>
    <mergeCell ref="F161:F162"/>
    <mergeCell ref="F163:F164"/>
    <mergeCell ref="F165:F166"/>
    <mergeCell ref="G127:G130"/>
    <mergeCell ref="H127:H130"/>
    <mergeCell ref="I127:I130"/>
    <mergeCell ref="B389:B397"/>
    <mergeCell ref="B372:B385"/>
    <mergeCell ref="B360:B369"/>
    <mergeCell ref="F384:F385"/>
    <mergeCell ref="F389:F390"/>
    <mergeCell ref="F392:F393"/>
  </mergeCells>
  <phoneticPr fontId="2" type="noConversion"/>
  <conditionalFormatting sqref="F92">
    <cfRule type="expression" dxfId="4" priority="4" stopIfTrue="1">
      <formula>$CK92&lt;&gt;""</formula>
    </cfRule>
  </conditionalFormatting>
  <conditionalFormatting sqref="F189">
    <cfRule type="expression" dxfId="3" priority="3" stopIfTrue="1">
      <formula>$CK189&lt;&gt;""</formula>
    </cfRule>
  </conditionalFormatting>
  <conditionalFormatting sqref="F191">
    <cfRule type="expression" dxfId="2" priority="2" stopIfTrue="1">
      <formula>$CK191&lt;&gt;""</formula>
    </cfRule>
  </conditionalFormatting>
  <conditionalFormatting sqref="F30">
    <cfRule type="expression" dxfId="1" priority="1" stopIfTrue="1">
      <formula>$BS30&lt;&gt;""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2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topLeftCell="B5" zoomScaleNormal="100" zoomScaleSheetLayoutView="100" workbookViewId="0">
      <pane xSplit="5" ySplit="6" topLeftCell="G104" activePane="bottomRight" state="frozen"/>
      <selection activeCell="B5" sqref="B5"/>
      <selection pane="topRight" activeCell="G5" sqref="G5"/>
      <selection pane="bottomLeft" activeCell="B11" sqref="B11"/>
      <selection pane="bottomRight" activeCell="M118" sqref="M118"/>
    </sheetView>
  </sheetViews>
  <sheetFormatPr defaultRowHeight="12" customHeight="1" x14ac:dyDescent="0.2"/>
  <cols>
    <col min="1" max="1" width="7" style="97" hidden="1" customWidth="1"/>
    <col min="2" max="2" width="11.85546875" style="97" customWidth="1"/>
    <col min="3" max="3" width="14.28515625" style="5" customWidth="1"/>
    <col min="4" max="4" width="16.28515625" style="97" customWidth="1"/>
    <col min="5" max="5" width="20.28515625" style="6" customWidth="1"/>
    <col min="6" max="6" width="28.28515625" style="97" customWidth="1"/>
    <col min="7" max="7" width="9.85546875" style="97" customWidth="1"/>
    <col min="8" max="8" width="9" style="97" customWidth="1"/>
    <col min="9" max="9" width="10" style="97" customWidth="1"/>
    <col min="10" max="10" width="12.28515625" style="97" customWidth="1"/>
    <col min="11" max="11" width="8.85546875" style="80" customWidth="1"/>
    <col min="12" max="12" width="8.85546875" style="96" customWidth="1"/>
    <col min="13" max="23" width="8.85546875" style="97" customWidth="1"/>
    <col min="24" max="16384" width="9.140625" style="97"/>
  </cols>
  <sheetData>
    <row r="1" spans="1:18" ht="12" customHeight="1" x14ac:dyDescent="0.3">
      <c r="C1" s="59"/>
      <c r="D1" s="59"/>
      <c r="E1" s="52" t="s">
        <v>19</v>
      </c>
      <c r="F1" s="59"/>
      <c r="G1" s="59"/>
      <c r="H1" s="59"/>
      <c r="I1" s="59"/>
      <c r="J1" s="59"/>
    </row>
    <row r="2" spans="1:18" s="2" customFormat="1" ht="12" customHeight="1" x14ac:dyDescent="0.3">
      <c r="C2" s="59"/>
      <c r="D2" s="59"/>
      <c r="E2" s="52" t="s">
        <v>20</v>
      </c>
      <c r="F2" s="59"/>
      <c r="G2" s="59"/>
      <c r="H2" s="59"/>
      <c r="I2" s="59"/>
      <c r="J2" s="59"/>
      <c r="K2" s="80"/>
      <c r="L2" s="96"/>
    </row>
    <row r="3" spans="1:18" s="2" customFormat="1" ht="12" customHeight="1" x14ac:dyDescent="0.3">
      <c r="C3" s="59"/>
      <c r="D3" s="59"/>
      <c r="E3" s="52" t="s">
        <v>34</v>
      </c>
      <c r="F3" s="59"/>
      <c r="G3" s="59"/>
      <c r="H3" s="59"/>
      <c r="I3" s="59"/>
      <c r="J3" s="59"/>
      <c r="K3" s="80"/>
      <c r="L3" s="96"/>
    </row>
    <row r="4" spans="1:18" s="2" customFormat="1" ht="12" customHeight="1" x14ac:dyDescent="0.3">
      <c r="C4" s="59"/>
      <c r="D4" s="59"/>
      <c r="E4" s="52" t="s">
        <v>40</v>
      </c>
      <c r="F4" s="59"/>
      <c r="G4" s="59"/>
      <c r="H4" s="59"/>
      <c r="I4" s="59"/>
      <c r="J4" s="59"/>
      <c r="K4" s="80"/>
      <c r="L4" s="96"/>
    </row>
    <row r="5" spans="1:18" s="2" customFormat="1" ht="12" customHeight="1" x14ac:dyDescent="0.25">
      <c r="C5" s="7"/>
      <c r="E5" s="8"/>
      <c r="K5" s="80"/>
      <c r="L5" s="96"/>
    </row>
    <row r="6" spans="1:18" s="2" customFormat="1" ht="12" customHeight="1" x14ac:dyDescent="0.25">
      <c r="A6" s="27" t="s">
        <v>21</v>
      </c>
      <c r="B6" s="27" t="s">
        <v>2</v>
      </c>
      <c r="C6" s="27"/>
      <c r="D6" s="49" t="s">
        <v>14</v>
      </c>
      <c r="E6" s="30"/>
      <c r="F6" s="27" t="s">
        <v>7</v>
      </c>
      <c r="G6" s="56"/>
      <c r="H6" s="53" t="s">
        <v>366</v>
      </c>
      <c r="I6" s="56"/>
      <c r="J6" s="27" t="s">
        <v>9</v>
      </c>
      <c r="K6" s="80"/>
      <c r="L6" s="96"/>
    </row>
    <row r="7" spans="1:18" s="2" customFormat="1" ht="12" customHeight="1" x14ac:dyDescent="0.25">
      <c r="A7" s="33"/>
      <c r="B7" s="28" t="s">
        <v>3</v>
      </c>
      <c r="C7" s="28"/>
      <c r="D7" s="86" t="s">
        <v>15</v>
      </c>
      <c r="E7" s="31"/>
      <c r="F7" s="28" t="s">
        <v>13</v>
      </c>
      <c r="G7" s="57"/>
      <c r="H7" s="54" t="s">
        <v>8</v>
      </c>
      <c r="I7" s="57"/>
      <c r="J7" s="28" t="s">
        <v>10</v>
      </c>
      <c r="K7" s="80"/>
      <c r="L7" s="96"/>
    </row>
    <row r="8" spans="1:18" s="2" customFormat="1" ht="12" customHeight="1" x14ac:dyDescent="0.25">
      <c r="A8" s="33"/>
      <c r="B8" s="28" t="s">
        <v>4</v>
      </c>
      <c r="C8" s="28" t="s">
        <v>50</v>
      </c>
      <c r="D8" s="86" t="s">
        <v>16</v>
      </c>
      <c r="E8" s="31" t="s">
        <v>51</v>
      </c>
      <c r="F8" s="33"/>
      <c r="G8" s="57"/>
      <c r="H8" s="54" t="s">
        <v>1</v>
      </c>
      <c r="I8" s="57"/>
      <c r="J8" s="28" t="s">
        <v>11</v>
      </c>
      <c r="K8" s="80"/>
      <c r="L8" s="96"/>
    </row>
    <row r="9" spans="1:18" s="2" customFormat="1" ht="12" customHeight="1" x14ac:dyDescent="0.25">
      <c r="A9" s="33"/>
      <c r="B9" s="28" t="s">
        <v>5</v>
      </c>
      <c r="C9" s="28"/>
      <c r="D9" s="86" t="s">
        <v>17</v>
      </c>
      <c r="E9" s="31"/>
      <c r="F9" s="33"/>
      <c r="G9" s="58"/>
      <c r="H9" s="129">
        <f>'ПА, АОСН'!H9</f>
        <v>42536</v>
      </c>
      <c r="I9" s="58"/>
      <c r="J9" s="28" t="s">
        <v>12</v>
      </c>
      <c r="K9" s="80"/>
      <c r="L9" s="96"/>
    </row>
    <row r="10" spans="1:18" s="2" customFormat="1" ht="12" customHeight="1" x14ac:dyDescent="0.25">
      <c r="A10" s="34"/>
      <c r="B10" s="29"/>
      <c r="C10" s="29"/>
      <c r="D10" s="86" t="s">
        <v>6</v>
      </c>
      <c r="E10" s="32"/>
      <c r="F10" s="34"/>
      <c r="G10" s="89" t="str">
        <f>'ПА, АОСН'!G10</f>
        <v>4-00</v>
      </c>
      <c r="H10" s="127" t="str">
        <f>'ПА, АОСН'!H10</f>
        <v>10-00</v>
      </c>
      <c r="I10" s="90" t="str">
        <f>'ПА, АОСН'!I10</f>
        <v>22-00</v>
      </c>
      <c r="J10" s="29" t="s">
        <v>18</v>
      </c>
      <c r="K10" s="80"/>
      <c r="L10" s="96"/>
    </row>
    <row r="11" spans="1:18" s="2" customFormat="1" ht="12" customHeight="1" x14ac:dyDescent="0.25">
      <c r="A11" s="19"/>
      <c r="B11" s="25"/>
      <c r="C11" s="25"/>
      <c r="D11" s="89"/>
      <c r="E11" s="26"/>
      <c r="F11" s="25"/>
      <c r="G11" s="25"/>
      <c r="H11" s="25"/>
      <c r="I11" s="25"/>
      <c r="J11" s="25"/>
      <c r="K11" s="80"/>
      <c r="L11" s="96"/>
      <c r="P11" s="149" t="s">
        <v>399</v>
      </c>
      <c r="Q11" s="149"/>
      <c r="R11" s="150">
        <v>2029</v>
      </c>
    </row>
    <row r="12" spans="1:18" s="101" customFormat="1" ht="12" customHeight="1" x14ac:dyDescent="0.2">
      <c r="A12" s="99"/>
      <c r="B12" s="102"/>
      <c r="C12" s="255" t="str">
        <f>'ПА, АОСН'!C42</f>
        <v>ПС 220 Вологда-Южная</v>
      </c>
      <c r="D12" s="199" t="s">
        <v>369</v>
      </c>
      <c r="E12" s="100" t="str">
        <f>'ПА, АОСН'!E44</f>
        <v>ВЛ 110кВ ВПЗ-1</v>
      </c>
      <c r="F12" s="257" t="s">
        <v>49</v>
      </c>
      <c r="G12" s="106">
        <f>'ПА, АОСН'!G44</f>
        <v>3.82</v>
      </c>
      <c r="H12" s="106">
        <f>'ПА, АОСН'!H44</f>
        <v>5.0199999999999996</v>
      </c>
      <c r="I12" s="106">
        <f>'ПА, АОСН'!I44</f>
        <v>3.84</v>
      </c>
      <c r="J12" s="255" t="str">
        <f>'ПА, АОСН'!J136</f>
        <v>Филиал ПАО "ФСК ЕЭС" Вологодское ПМЭС</v>
      </c>
      <c r="K12" s="84"/>
      <c r="L12" s="64"/>
      <c r="P12" s="149" t="s">
        <v>400</v>
      </c>
      <c r="Q12" s="151">
        <v>1</v>
      </c>
      <c r="R12" s="152">
        <v>1387.96</v>
      </c>
    </row>
    <row r="13" spans="1:18" s="101" customFormat="1" ht="12" customHeight="1" x14ac:dyDescent="0.2">
      <c r="A13" s="99"/>
      <c r="B13" s="200" t="s">
        <v>200</v>
      </c>
      <c r="C13" s="255"/>
      <c r="D13" s="200"/>
      <c r="E13" s="100" t="str">
        <f>'ПА, АОСН'!E45</f>
        <v>ВЛ 110кВ ВПЗ-2</v>
      </c>
      <c r="F13" s="258"/>
      <c r="G13" s="106">
        <f>'ПА, АОСН'!G45</f>
        <v>4</v>
      </c>
      <c r="H13" s="106">
        <f>'ПА, АОСН'!H45</f>
        <v>5.4</v>
      </c>
      <c r="I13" s="106">
        <f>'ПА, АОСН'!I45</f>
        <v>4.1399999999999997</v>
      </c>
      <c r="J13" s="255"/>
      <c r="K13" s="84"/>
      <c r="L13" s="64"/>
      <c r="P13" s="149"/>
      <c r="Q13" s="151">
        <f>Q12+1</f>
        <v>2</v>
      </c>
      <c r="R13" s="152">
        <v>1332.62</v>
      </c>
    </row>
    <row r="14" spans="1:18" s="101" customFormat="1" ht="12" customHeight="1" x14ac:dyDescent="0.2">
      <c r="A14" s="99"/>
      <c r="B14" s="200"/>
      <c r="C14" s="255"/>
      <c r="D14" s="200"/>
      <c r="E14" s="100" t="str">
        <f>'ПА, АОСН'!E46</f>
        <v>ВЛ 35кВ Можайское</v>
      </c>
      <c r="F14" s="62" t="s">
        <v>89</v>
      </c>
      <c r="G14" s="106">
        <f>'ПА, АОСН'!G46</f>
        <v>1.44</v>
      </c>
      <c r="H14" s="106">
        <f>'ПА, АОСН'!H46</f>
        <v>2.4300000000000002</v>
      </c>
      <c r="I14" s="106">
        <f>'ПА, АОСН'!I46</f>
        <v>1.86</v>
      </c>
      <c r="J14" s="255"/>
      <c r="K14" s="84"/>
      <c r="L14" s="64"/>
      <c r="P14" s="149"/>
      <c r="Q14" s="151">
        <f t="shared" ref="Q14:Q35" si="0">Q13+1</f>
        <v>3</v>
      </c>
      <c r="R14" s="152">
        <v>1200.04</v>
      </c>
    </row>
    <row r="15" spans="1:18" s="101" customFormat="1" ht="12" customHeight="1" x14ac:dyDescent="0.2">
      <c r="A15" s="99"/>
      <c r="B15" s="200"/>
      <c r="C15" s="255"/>
      <c r="D15" s="200"/>
      <c r="E15" s="100" t="str">
        <f>'ПА, АОСН'!E47</f>
        <v>ВЛ 35кВ Надеево</v>
      </c>
      <c r="F15" s="62" t="s">
        <v>89</v>
      </c>
      <c r="G15" s="106">
        <f>'ПА, АОСН'!G47</f>
        <v>0</v>
      </c>
      <c r="H15" s="106">
        <f>'ПА, АОСН'!H47</f>
        <v>0</v>
      </c>
      <c r="I15" s="106">
        <f>'ПА, АОСН'!I47</f>
        <v>0</v>
      </c>
      <c r="J15" s="255"/>
      <c r="K15" s="84"/>
      <c r="L15" s="64"/>
      <c r="P15" s="149"/>
      <c r="Q15" s="151">
        <f t="shared" si="0"/>
        <v>4</v>
      </c>
      <c r="R15" s="152">
        <v>1336.99</v>
      </c>
    </row>
    <row r="16" spans="1:18" s="101" customFormat="1" ht="12" customHeight="1" x14ac:dyDescent="0.2">
      <c r="A16" s="99"/>
      <c r="B16" s="200"/>
      <c r="C16" s="255"/>
      <c r="D16" s="200"/>
      <c r="E16" s="100" t="str">
        <f>'ПА, АОСН'!E48</f>
        <v>ВЛ 35кВ Молочное</v>
      </c>
      <c r="F16" s="62" t="s">
        <v>68</v>
      </c>
      <c r="G16" s="106">
        <f>'ПА, АОСН'!G48</f>
        <v>1.92</v>
      </c>
      <c r="H16" s="106">
        <f>'ПА, АОСН'!H48</f>
        <v>2.2400000000000002</v>
      </c>
      <c r="I16" s="106">
        <f>'ПА, АОСН'!I48</f>
        <v>2.08</v>
      </c>
      <c r="J16" s="255"/>
      <c r="K16" s="84"/>
      <c r="L16" s="64"/>
      <c r="P16" s="149"/>
      <c r="Q16" s="151">
        <f t="shared" si="0"/>
        <v>5</v>
      </c>
      <c r="R16" s="153">
        <v>1332.79</v>
      </c>
    </row>
    <row r="17" spans="1:18" s="70" customFormat="1" ht="12" customHeight="1" x14ac:dyDescent="0.2">
      <c r="A17" s="66"/>
      <c r="B17" s="200"/>
      <c r="C17" s="255"/>
      <c r="D17" s="200"/>
      <c r="E17" s="100" t="str">
        <f>'ПА, АОСН'!E49</f>
        <v>6кВ ф.Керамик</v>
      </c>
      <c r="F17" s="67" t="s">
        <v>44</v>
      </c>
      <c r="G17" s="106">
        <f>'ПА, АОСН'!G49</f>
        <v>1</v>
      </c>
      <c r="H17" s="106">
        <f>'ПА, АОСН'!H49</f>
        <v>1.46</v>
      </c>
      <c r="I17" s="106">
        <f>'ПА, АОСН'!I49</f>
        <v>0.82</v>
      </c>
      <c r="J17" s="255"/>
      <c r="K17" s="81"/>
      <c r="L17" s="68"/>
      <c r="P17" s="149"/>
      <c r="Q17" s="151">
        <f t="shared" si="0"/>
        <v>6</v>
      </c>
      <c r="R17" s="152">
        <v>1319.62</v>
      </c>
    </row>
    <row r="18" spans="1:18" s="70" customFormat="1" ht="12" customHeight="1" x14ac:dyDescent="0.2">
      <c r="A18" s="66"/>
      <c r="B18" s="102"/>
      <c r="C18" s="255"/>
      <c r="D18" s="200"/>
      <c r="E18" s="100" t="str">
        <f>'ПА, АОСН'!E50</f>
        <v>6кВ ф.Тепличный к-т-1</v>
      </c>
      <c r="F18" s="250" t="s">
        <v>35</v>
      </c>
      <c r="G18" s="106">
        <f>'ПА, АОСН'!G50</f>
        <v>0.23</v>
      </c>
      <c r="H18" s="106">
        <f>'ПА, АОСН'!H50</f>
        <v>0.34</v>
      </c>
      <c r="I18" s="106">
        <f>'ПА, АОСН'!I50</f>
        <v>0.31</v>
      </c>
      <c r="J18" s="255"/>
      <c r="K18" s="81"/>
      <c r="L18" s="68"/>
      <c r="P18" s="149"/>
      <c r="Q18" s="151">
        <f t="shared" si="0"/>
        <v>7</v>
      </c>
      <c r="R18" s="152">
        <v>1325.23</v>
      </c>
    </row>
    <row r="19" spans="1:18" s="70" customFormat="1" ht="12" customHeight="1" x14ac:dyDescent="0.2">
      <c r="A19" s="66"/>
      <c r="B19" s="102"/>
      <c r="C19" s="255"/>
      <c r="D19" s="200"/>
      <c r="E19" s="100" t="str">
        <f>'ПА, АОСН'!E51</f>
        <v>6кВ ф.Тепличный к-т-2</v>
      </c>
      <c r="F19" s="252"/>
      <c r="G19" s="106">
        <f>'ПА, АОСН'!G51</f>
        <v>0.57999999999999996</v>
      </c>
      <c r="H19" s="106">
        <f>'ПА, АОСН'!H51</f>
        <v>0.65</v>
      </c>
      <c r="I19" s="106">
        <f>'ПА, АОСН'!I51</f>
        <v>0.62</v>
      </c>
      <c r="J19" s="255"/>
      <c r="K19" s="81"/>
      <c r="L19" s="68"/>
      <c r="P19" s="149"/>
      <c r="Q19" s="151">
        <f t="shared" si="0"/>
        <v>8</v>
      </c>
      <c r="R19" s="152">
        <v>1335.31</v>
      </c>
    </row>
    <row r="20" spans="1:18" s="70" customFormat="1" ht="12" customHeight="1" x14ac:dyDescent="0.2">
      <c r="A20" s="66"/>
      <c r="B20" s="102"/>
      <c r="C20" s="255"/>
      <c r="D20" s="200"/>
      <c r="E20" s="100" t="str">
        <f>'ПА, АОСН'!E52</f>
        <v>6кВ ф.БМЗ-1</v>
      </c>
      <c r="F20" s="250" t="s">
        <v>26</v>
      </c>
      <c r="G20" s="106">
        <f>'ПА, АОСН'!G52</f>
        <v>0.1</v>
      </c>
      <c r="H20" s="106">
        <f>'ПА, АОСН'!H52</f>
        <v>0.32</v>
      </c>
      <c r="I20" s="106">
        <f>'ПА, АОСН'!I52</f>
        <v>0.18</v>
      </c>
      <c r="J20" s="255"/>
      <c r="K20" s="81"/>
      <c r="L20" s="68"/>
      <c r="P20" s="149"/>
      <c r="Q20" s="151">
        <f t="shared" si="0"/>
        <v>9</v>
      </c>
      <c r="R20" s="152">
        <v>1361.23</v>
      </c>
    </row>
    <row r="21" spans="1:18" s="70" customFormat="1" ht="12" customHeight="1" x14ac:dyDescent="0.2">
      <c r="A21" s="66"/>
      <c r="B21" s="102"/>
      <c r="C21" s="255"/>
      <c r="D21" s="200"/>
      <c r="E21" s="100" t="str">
        <f>'ПА, АОСН'!E53</f>
        <v>6кВ ф.БМЗ-2</v>
      </c>
      <c r="F21" s="251"/>
      <c r="G21" s="106">
        <f>'ПА, АОСН'!G53</f>
        <v>0.15</v>
      </c>
      <c r="H21" s="106">
        <f>'ПА, АОСН'!H53</f>
        <v>0.34</v>
      </c>
      <c r="I21" s="106">
        <f>'ПА, АОСН'!I53</f>
        <v>0.23</v>
      </c>
      <c r="J21" s="255"/>
      <c r="K21" s="81"/>
      <c r="L21" s="68"/>
      <c r="P21" s="149"/>
      <c r="Q21" s="151">
        <f t="shared" si="0"/>
        <v>10</v>
      </c>
      <c r="R21" s="152">
        <v>1380.94</v>
      </c>
    </row>
    <row r="22" spans="1:18" s="70" customFormat="1" ht="12" customHeight="1" x14ac:dyDescent="0.2">
      <c r="A22" s="66"/>
      <c r="B22" s="102"/>
      <c r="C22" s="255"/>
      <c r="D22" s="200"/>
      <c r="E22" s="100" t="str">
        <f>'ПА, АОСН'!E54</f>
        <v>6кВ ф.РТП-25</v>
      </c>
      <c r="F22" s="252"/>
      <c r="G22" s="106">
        <f>'ПА, АОСН'!G54</f>
        <v>0</v>
      </c>
      <c r="H22" s="106">
        <f>'ПА, АОСН'!H54</f>
        <v>0</v>
      </c>
      <c r="I22" s="106">
        <f>'ПА, АОСН'!I54</f>
        <v>0</v>
      </c>
      <c r="J22" s="255"/>
      <c r="K22" s="81"/>
      <c r="L22" s="68"/>
      <c r="P22" s="149"/>
      <c r="Q22" s="151">
        <f t="shared" si="0"/>
        <v>11</v>
      </c>
      <c r="R22" s="153">
        <v>1485.58</v>
      </c>
    </row>
    <row r="23" spans="1:18" s="70" customFormat="1" ht="12" customHeight="1" x14ac:dyDescent="0.2">
      <c r="A23" s="66"/>
      <c r="B23" s="102"/>
      <c r="C23" s="255"/>
      <c r="D23" s="200"/>
      <c r="E23" s="100" t="str">
        <f>'ПА, АОСН'!E55</f>
        <v>6кВ ф.Город-15</v>
      </c>
      <c r="F23" s="250" t="str">
        <f>F16</f>
        <v xml:space="preserve">ГП ВО "Областные электротеплосети" </v>
      </c>
      <c r="G23" s="106">
        <f>'ПА, АОСН'!G55</f>
        <v>0.02</v>
      </c>
      <c r="H23" s="106">
        <f>'ПА, АОСН'!H55</f>
        <v>0.02</v>
      </c>
      <c r="I23" s="106">
        <f>'ПА, АОСН'!I55</f>
        <v>0.03</v>
      </c>
      <c r="J23" s="255"/>
      <c r="K23" s="81"/>
      <c r="L23" s="68"/>
      <c r="P23" s="149"/>
      <c r="Q23" s="151">
        <f t="shared" si="0"/>
        <v>12</v>
      </c>
      <c r="R23" s="152">
        <v>1544.41</v>
      </c>
    </row>
    <row r="24" spans="1:18" s="70" customFormat="1" ht="12" customHeight="1" x14ac:dyDescent="0.2">
      <c r="A24" s="66"/>
      <c r="B24" s="102"/>
      <c r="C24" s="255"/>
      <c r="D24" s="200"/>
      <c r="E24" s="100" t="str">
        <f>'ПА, АОСН'!E56</f>
        <v>6кВ ф.Город-20</v>
      </c>
      <c r="F24" s="251"/>
      <c r="G24" s="106">
        <f>'ПА, АОСН'!G56</f>
        <v>0.22</v>
      </c>
      <c r="H24" s="106">
        <f>'ПА, АОСН'!H56</f>
        <v>0.4</v>
      </c>
      <c r="I24" s="106">
        <f>'ПА, АОСН'!I56</f>
        <v>0.42</v>
      </c>
      <c r="J24" s="255"/>
      <c r="K24" s="81"/>
      <c r="L24" s="68"/>
      <c r="P24" s="149"/>
      <c r="Q24" s="151">
        <f t="shared" si="0"/>
        <v>13</v>
      </c>
      <c r="R24" s="152">
        <v>1445.11</v>
      </c>
    </row>
    <row r="25" spans="1:18" s="70" customFormat="1" ht="12" customHeight="1" x14ac:dyDescent="0.2">
      <c r="A25" s="66"/>
      <c r="B25" s="102"/>
      <c r="C25" s="255"/>
      <c r="D25" s="200"/>
      <c r="E25" s="100" t="str">
        <f>'ПА, АОСН'!E57</f>
        <v>6кВ ф.тубдиспансер</v>
      </c>
      <c r="F25" s="252"/>
      <c r="G25" s="106">
        <f>'ПА, АОСН'!G57</f>
        <v>0.12</v>
      </c>
      <c r="H25" s="106">
        <f>'ПА, АОСН'!H57</f>
        <v>0.26</v>
      </c>
      <c r="I25" s="106">
        <f>'ПА, АОСН'!I57</f>
        <v>0.22</v>
      </c>
      <c r="J25" s="255"/>
      <c r="K25" s="81"/>
      <c r="L25" s="68"/>
      <c r="P25" s="149"/>
      <c r="Q25" s="151">
        <f t="shared" si="0"/>
        <v>14</v>
      </c>
      <c r="R25" s="152">
        <v>1434.74</v>
      </c>
    </row>
    <row r="26" spans="1:18" s="70" customFormat="1" ht="12" customHeight="1" x14ac:dyDescent="0.2">
      <c r="A26" s="66"/>
      <c r="B26" s="102"/>
      <c r="C26" s="255"/>
      <c r="D26" s="200"/>
      <c r="E26" s="100" t="str">
        <f>'ПА, АОСН'!E58</f>
        <v>10кВ ф.Тролейбусная-1</v>
      </c>
      <c r="F26" s="250" t="s">
        <v>347</v>
      </c>
      <c r="G26" s="106">
        <f>'ПА, АОСН'!G58</f>
        <v>0</v>
      </c>
      <c r="H26" s="106">
        <f>'ПА, АОСН'!H58</f>
        <v>0</v>
      </c>
      <c r="I26" s="106">
        <f>'ПА, АОСН'!I58</f>
        <v>0</v>
      </c>
      <c r="J26" s="255"/>
      <c r="K26" s="81"/>
      <c r="L26" s="68"/>
      <c r="P26" s="149"/>
      <c r="Q26" s="151">
        <f t="shared" si="0"/>
        <v>15</v>
      </c>
      <c r="R26" s="152">
        <v>1416.88</v>
      </c>
    </row>
    <row r="27" spans="1:18" s="70" customFormat="1" ht="12" customHeight="1" x14ac:dyDescent="0.2">
      <c r="A27" s="66"/>
      <c r="B27" s="102"/>
      <c r="C27" s="255"/>
      <c r="D27" s="200"/>
      <c r="E27" s="100" t="str">
        <f>'ПА, АОСН'!E59</f>
        <v>10кВ ф.Тролейбусная-2</v>
      </c>
      <c r="F27" s="252"/>
      <c r="G27" s="106">
        <f>'ПА, АОСН'!G59</f>
        <v>0</v>
      </c>
      <c r="H27" s="106">
        <f>'ПА, АОСН'!H59</f>
        <v>0.08</v>
      </c>
      <c r="I27" s="106">
        <f>'ПА, АОСН'!I59</f>
        <v>0.01</v>
      </c>
      <c r="J27" s="255"/>
      <c r="K27" s="81"/>
      <c r="L27" s="68"/>
      <c r="P27" s="149"/>
      <c r="Q27" s="151">
        <f t="shared" si="0"/>
        <v>16</v>
      </c>
      <c r="R27" s="152">
        <v>1374.17</v>
      </c>
    </row>
    <row r="28" spans="1:18" s="70" customFormat="1" ht="12" customHeight="1" x14ac:dyDescent="0.2">
      <c r="A28" s="66"/>
      <c r="B28" s="102"/>
      <c r="C28" s="255"/>
      <c r="D28" s="200"/>
      <c r="E28" s="100" t="str">
        <f>'ПА, АОСН'!E60</f>
        <v>10кВ ф.Город-1</v>
      </c>
      <c r="F28" s="250" t="str">
        <f>F23</f>
        <v xml:space="preserve">ГП ВО "Областные электротеплосети" </v>
      </c>
      <c r="G28" s="106">
        <f>'ПА, АОСН'!G60</f>
        <v>1.1000000000000001</v>
      </c>
      <c r="H28" s="106">
        <f>'ПА, АОСН'!H60</f>
        <v>1.34</v>
      </c>
      <c r="I28" s="106">
        <f>'ПА, АОСН'!I60</f>
        <v>1.1000000000000001</v>
      </c>
      <c r="J28" s="255"/>
      <c r="K28" s="81"/>
      <c r="L28" s="68"/>
      <c r="P28" s="149"/>
      <c r="Q28" s="151">
        <f t="shared" si="0"/>
        <v>17</v>
      </c>
      <c r="R28" s="152">
        <v>1442.58</v>
      </c>
    </row>
    <row r="29" spans="1:18" s="70" customFormat="1" ht="12" customHeight="1" x14ac:dyDescent="0.2">
      <c r="A29" s="66"/>
      <c r="B29" s="102"/>
      <c r="C29" s="255"/>
      <c r="D29" s="200"/>
      <c r="E29" s="100" t="str">
        <f>'ПА, АОСН'!E61</f>
        <v>10кВ ф.Город-3</v>
      </c>
      <c r="F29" s="251"/>
      <c r="G29" s="106">
        <f>'ПА, АОСН'!G61</f>
        <v>1.97</v>
      </c>
      <c r="H29" s="106">
        <f>'ПА, АОСН'!H61</f>
        <v>2.04</v>
      </c>
      <c r="I29" s="106">
        <f>'ПА, АОСН'!I61</f>
        <v>1.94</v>
      </c>
      <c r="J29" s="255"/>
      <c r="K29" s="81"/>
      <c r="L29" s="68"/>
      <c r="P29" s="149"/>
      <c r="Q29" s="151">
        <f t="shared" si="0"/>
        <v>18</v>
      </c>
      <c r="R29" s="152">
        <v>1391.02</v>
      </c>
    </row>
    <row r="30" spans="1:18" s="70" customFormat="1" ht="12" customHeight="1" x14ac:dyDescent="0.2">
      <c r="A30" s="66"/>
      <c r="B30" s="102"/>
      <c r="C30" s="255"/>
      <c r="D30" s="200"/>
      <c r="E30" s="100" t="str">
        <f>'ПА, АОСН'!E62</f>
        <v>10кВ ф.Город-5</v>
      </c>
      <c r="F30" s="251"/>
      <c r="G30" s="106">
        <f>'ПА, АОСН'!G62</f>
        <v>1.92</v>
      </c>
      <c r="H30" s="106">
        <f>'ПА, АОСН'!H62</f>
        <v>2.08</v>
      </c>
      <c r="I30" s="106">
        <f>'ПА, АОСН'!I62</f>
        <v>2.64</v>
      </c>
      <c r="J30" s="255"/>
      <c r="K30" s="81"/>
      <c r="L30" s="68"/>
      <c r="P30" s="149"/>
      <c r="Q30" s="151">
        <f t="shared" si="0"/>
        <v>19</v>
      </c>
      <c r="R30" s="152">
        <v>1498.48</v>
      </c>
    </row>
    <row r="31" spans="1:18" s="70" customFormat="1" ht="12" customHeight="1" x14ac:dyDescent="0.2">
      <c r="A31" s="66"/>
      <c r="B31" s="102"/>
      <c r="C31" s="255"/>
      <c r="D31" s="200"/>
      <c r="E31" s="100" t="str">
        <f>'ПА, АОСН'!E63</f>
        <v>10кВ ф.Город-7</v>
      </c>
      <c r="F31" s="251"/>
      <c r="G31" s="106">
        <f>'ПА, АОСН'!G63</f>
        <v>1.5</v>
      </c>
      <c r="H31" s="106">
        <f>'ПА, АОСН'!H63</f>
        <v>1.68</v>
      </c>
      <c r="I31" s="106">
        <f>'ПА, АОСН'!I63</f>
        <v>1.68</v>
      </c>
      <c r="J31" s="255"/>
      <c r="K31" s="81"/>
      <c r="L31" s="68"/>
      <c r="P31" s="149"/>
      <c r="Q31" s="151">
        <f t="shared" si="0"/>
        <v>20</v>
      </c>
      <c r="R31" s="152">
        <v>1414.05</v>
      </c>
    </row>
    <row r="32" spans="1:18" s="70" customFormat="1" ht="12" customHeight="1" x14ac:dyDescent="0.2">
      <c r="A32" s="66"/>
      <c r="B32" s="102"/>
      <c r="C32" s="255"/>
      <c r="D32" s="200"/>
      <c r="E32" s="100" t="str">
        <f>'ПА, АОСН'!E64</f>
        <v>10кВ ф.Город-14</v>
      </c>
      <c r="F32" s="251"/>
      <c r="G32" s="106">
        <f>'ПА, АОСН'!G64</f>
        <v>0.21</v>
      </c>
      <c r="H32" s="106">
        <f>'ПА, АОСН'!H64</f>
        <v>0.68</v>
      </c>
      <c r="I32" s="106">
        <f>'ПА, АОСН'!I64</f>
        <v>0.26</v>
      </c>
      <c r="J32" s="255"/>
      <c r="K32" s="81"/>
      <c r="L32" s="68"/>
      <c r="P32" s="149"/>
      <c r="Q32" s="151">
        <f t="shared" si="0"/>
        <v>21</v>
      </c>
      <c r="R32" s="152">
        <v>1361.44</v>
      </c>
    </row>
    <row r="33" spans="1:18" s="70" customFormat="1" ht="12" customHeight="1" x14ac:dyDescent="0.2">
      <c r="A33" s="66"/>
      <c r="B33" s="102"/>
      <c r="C33" s="255"/>
      <c r="D33" s="200"/>
      <c r="E33" s="100" t="str">
        <f>'ПА, АОСН'!E65</f>
        <v>10кВ ф.РП-27</v>
      </c>
      <c r="F33" s="251"/>
      <c r="G33" s="106">
        <f>'ПА, АОСН'!G65</f>
        <v>2</v>
      </c>
      <c r="H33" s="106">
        <f>'ПА, АОСН'!H65</f>
        <v>2.4900000000000002</v>
      </c>
      <c r="I33" s="106">
        <f>'ПА, АОСН'!I65</f>
        <v>2.19</v>
      </c>
      <c r="J33" s="255"/>
      <c r="K33" s="81"/>
      <c r="L33" s="68"/>
      <c r="P33" s="149"/>
      <c r="Q33" s="151">
        <f t="shared" si="0"/>
        <v>22</v>
      </c>
      <c r="R33" s="152">
        <v>1387.59</v>
      </c>
    </row>
    <row r="34" spans="1:18" s="70" customFormat="1" ht="12" customHeight="1" x14ac:dyDescent="0.2">
      <c r="A34" s="66"/>
      <c r="B34" s="102"/>
      <c r="C34" s="255"/>
      <c r="D34" s="200"/>
      <c r="E34" s="100" t="str">
        <f>'ПА, АОСН'!E66</f>
        <v>10кВ ф. Родионцево</v>
      </c>
      <c r="F34" s="252"/>
      <c r="G34" s="106">
        <f>'ПА, АОСН'!G66</f>
        <v>0.32</v>
      </c>
      <c r="H34" s="106">
        <f>'ПА, АОСН'!H66</f>
        <v>0.38</v>
      </c>
      <c r="I34" s="106">
        <f>'ПА, АОСН'!I66</f>
        <v>0.46</v>
      </c>
      <c r="J34" s="255"/>
      <c r="K34" s="81"/>
      <c r="L34" s="133">
        <f>'ПА, АОСН'!G67</f>
        <v>45</v>
      </c>
      <c r="M34" s="133">
        <f>'ПА, АОСН'!H67</f>
        <v>64.099999999999994</v>
      </c>
      <c r="N34" s="133">
        <f>'ПА, АОСН'!I67</f>
        <v>49.7</v>
      </c>
      <c r="P34" s="149"/>
      <c r="Q34" s="151">
        <f t="shared" si="0"/>
        <v>23</v>
      </c>
      <c r="R34" s="153">
        <v>1404.66</v>
      </c>
    </row>
    <row r="35" spans="1:18" s="74" customFormat="1" ht="12" customHeight="1" x14ac:dyDescent="0.2">
      <c r="A35" s="71"/>
      <c r="B35" s="102"/>
      <c r="C35" s="256"/>
      <c r="D35" s="200"/>
      <c r="E35" s="72" t="s">
        <v>192</v>
      </c>
      <c r="F35" s="72"/>
      <c r="G35" s="73">
        <f t="shared" ref="G35:I35" si="1">SUM(G12:G34)</f>
        <v>22.6</v>
      </c>
      <c r="H35" s="73">
        <f t="shared" si="1"/>
        <v>29.7</v>
      </c>
      <c r="I35" s="73">
        <f t="shared" si="1"/>
        <v>25</v>
      </c>
      <c r="J35" s="256"/>
      <c r="K35" s="156">
        <v>34.299999999999997</v>
      </c>
      <c r="L35" s="124">
        <f>G35+G98</f>
        <v>45</v>
      </c>
      <c r="M35" s="124">
        <f t="shared" ref="M35" si="2">H35+H98</f>
        <v>64.099999999999994</v>
      </c>
      <c r="N35" s="124">
        <f>I35+I98</f>
        <v>49.7</v>
      </c>
      <c r="P35" s="149"/>
      <c r="Q35" s="151">
        <f t="shared" si="0"/>
        <v>24</v>
      </c>
      <c r="R35" s="152">
        <v>1462.57</v>
      </c>
    </row>
    <row r="36" spans="1:18" s="74" customFormat="1" ht="12" customHeight="1" x14ac:dyDescent="0.2">
      <c r="A36" s="71"/>
      <c r="B36" s="102"/>
      <c r="C36" s="131"/>
      <c r="D36" s="200"/>
      <c r="E36" s="159" t="s">
        <v>401</v>
      </c>
      <c r="F36" s="160"/>
      <c r="G36" s="157">
        <f>K35*$R$16/$R$11</f>
        <v>22.5</v>
      </c>
      <c r="H36" s="157">
        <f>K35*$R$22/$R$11</f>
        <v>25.1</v>
      </c>
      <c r="I36" s="157">
        <f>K35*$R$34/$R$11</f>
        <v>23.7</v>
      </c>
      <c r="J36" s="131"/>
      <c r="K36" s="81"/>
      <c r="L36" s="124"/>
      <c r="M36" s="124"/>
      <c r="N36" s="124"/>
      <c r="P36" s="149"/>
      <c r="Q36" s="151"/>
      <c r="R36" s="155"/>
    </row>
    <row r="37" spans="1:18" s="74" customFormat="1" ht="12" customHeight="1" x14ac:dyDescent="0.2">
      <c r="A37" s="71"/>
      <c r="B37" s="102"/>
      <c r="C37" s="131"/>
      <c r="D37" s="200"/>
      <c r="E37" s="159" t="s">
        <v>402</v>
      </c>
      <c r="F37" s="160"/>
      <c r="G37" s="161">
        <f>G35/G36</f>
        <v>1.004</v>
      </c>
      <c r="H37" s="158">
        <f t="shared" ref="H37:I37" si="3">H35/H36</f>
        <v>1.1830000000000001</v>
      </c>
      <c r="I37" s="158">
        <f t="shared" si="3"/>
        <v>1.0549999999999999</v>
      </c>
      <c r="J37" s="131"/>
      <c r="K37" s="81"/>
      <c r="L37" s="124"/>
      <c r="M37" s="124"/>
      <c r="N37" s="124"/>
      <c r="P37" s="149"/>
      <c r="Q37" s="151"/>
      <c r="R37" s="155"/>
    </row>
    <row r="38" spans="1:18" s="74" customFormat="1" ht="12" customHeight="1" x14ac:dyDescent="0.2">
      <c r="A38" s="71"/>
      <c r="B38" s="102"/>
      <c r="C38" s="131"/>
      <c r="D38" s="200"/>
      <c r="E38" s="154"/>
      <c r="F38" s="154"/>
      <c r="G38" s="73"/>
      <c r="H38" s="73"/>
      <c r="I38" s="73"/>
      <c r="J38" s="131"/>
      <c r="K38" s="81"/>
      <c r="L38" s="124"/>
      <c r="M38" s="124"/>
      <c r="N38" s="124"/>
      <c r="P38" s="149"/>
      <c r="Q38" s="151"/>
      <c r="R38" s="155"/>
    </row>
    <row r="39" spans="1:18" ht="12" customHeight="1" x14ac:dyDescent="0.2">
      <c r="A39" s="9"/>
      <c r="B39" s="102"/>
      <c r="C39" s="199" t="s">
        <v>91</v>
      </c>
      <c r="D39" s="200"/>
      <c r="E39" s="21" t="str">
        <f>'ПА, АОСН'!E70</f>
        <v>фидера 10 кВ</v>
      </c>
      <c r="F39" s="61"/>
      <c r="G39" s="51"/>
      <c r="H39" s="51"/>
      <c r="I39" s="51"/>
      <c r="J39" s="199" t="str">
        <f>J101</f>
        <v>Филиал ПАО "МРСК Северо-Запада" "Вологдаэнерго"</v>
      </c>
    </row>
    <row r="40" spans="1:18" ht="12" customHeight="1" x14ac:dyDescent="0.2">
      <c r="A40" s="9"/>
      <c r="B40" s="102"/>
      <c r="C40" s="200"/>
      <c r="D40" s="200"/>
      <c r="E40" s="21" t="str">
        <f>'ПА, АОСН'!E71</f>
        <v xml:space="preserve">РП-39-1 </v>
      </c>
      <c r="F40" s="21" t="str">
        <f>'ПА, АОСН'!F71</f>
        <v xml:space="preserve">ГП ВО "Областные электротеплосети" </v>
      </c>
      <c r="G40" s="107">
        <f>'ПА, АОСН'!G71</f>
        <v>0.2</v>
      </c>
      <c r="H40" s="107">
        <f>'ПА, АОСН'!H71</f>
        <v>0.23</v>
      </c>
      <c r="I40" s="107">
        <f>'ПА, АОСН'!I71</f>
        <v>0.11</v>
      </c>
      <c r="J40" s="200"/>
    </row>
    <row r="41" spans="1:18" ht="12" customHeight="1" x14ac:dyDescent="0.2">
      <c r="A41" s="9"/>
      <c r="B41" s="102"/>
      <c r="C41" s="200"/>
      <c r="D41" s="200"/>
      <c r="E41" s="21" t="str">
        <f>'ПА, АОСН'!E72</f>
        <v xml:space="preserve">КХП-2 </v>
      </c>
      <c r="F41" s="21" t="str">
        <f>'ПА, АОСН'!F72</f>
        <v>ООО "Вологодский комбинат хлебопродуктов"- пищевая промыш-ть</v>
      </c>
      <c r="G41" s="107">
        <f>'ПА, АОСН'!G72</f>
        <v>0</v>
      </c>
      <c r="H41" s="107">
        <f>'ПА, АОСН'!H72</f>
        <v>0</v>
      </c>
      <c r="I41" s="107">
        <f>'ПА, АОСН'!I72</f>
        <v>0</v>
      </c>
      <c r="J41" s="200"/>
    </row>
    <row r="42" spans="1:18" ht="12" customHeight="1" x14ac:dyDescent="0.2">
      <c r="A42" s="9"/>
      <c r="B42" s="102"/>
      <c r="C42" s="200"/>
      <c r="D42" s="200"/>
      <c r="E42" s="21" t="str">
        <f>'ПА, АОСН'!E73</f>
        <v xml:space="preserve">АТП-1 </v>
      </c>
      <c r="F42" s="21" t="str">
        <f>'ПА, АОСН'!F73</f>
        <v>ОАО "Строительная индустрия"- промыш. строй. материалы</v>
      </c>
      <c r="G42" s="107">
        <f>'ПА, АОСН'!G73</f>
        <v>0</v>
      </c>
      <c r="H42" s="107">
        <f>'ПА, АОСН'!H73</f>
        <v>0</v>
      </c>
      <c r="I42" s="107">
        <f>'ПА, АОСН'!I73</f>
        <v>0</v>
      </c>
      <c r="J42" s="200"/>
    </row>
    <row r="43" spans="1:18" ht="12" customHeight="1" x14ac:dyDescent="0.2">
      <c r="A43" s="9"/>
      <c r="B43" s="102"/>
      <c r="C43" s="200"/>
      <c r="D43" s="200"/>
      <c r="E43" s="21" t="str">
        <f>'ПА, АОСН'!E74</f>
        <v>ЖБИ-2 Стройиндустрия</v>
      </c>
      <c r="F43" s="21" t="str">
        <f>'ПА, АОСН'!F74</f>
        <v>ООО "РСУ №1" - строительство</v>
      </c>
      <c r="G43" s="107">
        <f>'ПА, АОСН'!G74</f>
        <v>0</v>
      </c>
      <c r="H43" s="107">
        <f>'ПА, АОСН'!H74</f>
        <v>0</v>
      </c>
      <c r="I43" s="107">
        <f>'ПА, АОСН'!I74</f>
        <v>0</v>
      </c>
      <c r="J43" s="200"/>
    </row>
    <row r="44" spans="1:18" ht="12" customHeight="1" x14ac:dyDescent="0.2">
      <c r="A44" s="9"/>
      <c r="B44" s="102"/>
      <c r="C44" s="200"/>
      <c r="D44" s="200"/>
      <c r="E44" s="21" t="str">
        <f>'ПА, АОСН'!E75</f>
        <v xml:space="preserve">ЗМЗ-1 </v>
      </c>
      <c r="F44" s="21" t="str">
        <f>'ПА, АОСН'!F75</f>
        <v>ЗАО "Вологдаметаллострой" -машиностроение</v>
      </c>
      <c r="G44" s="107">
        <f>'ПА, АОСН'!G75</f>
        <v>0.2</v>
      </c>
      <c r="H44" s="107">
        <f>'ПА, АОСН'!H75</f>
        <v>0.24</v>
      </c>
      <c r="I44" s="107">
        <f>'ПА, АОСН'!I75</f>
        <v>0.15</v>
      </c>
      <c r="J44" s="200"/>
    </row>
    <row r="45" spans="1:18" ht="12" customHeight="1" x14ac:dyDescent="0.2">
      <c r="A45" s="9"/>
      <c r="B45" s="102"/>
      <c r="C45" s="200"/>
      <c r="D45" s="200"/>
      <c r="E45" s="21" t="str">
        <f>'ПА, АОСН'!E76</f>
        <v xml:space="preserve">ДОК-1 </v>
      </c>
      <c r="F45" s="21" t="str">
        <f>'ПА, АОСН'!F76</f>
        <v>ООО "Энерготехснаб"-машиностроение</v>
      </c>
      <c r="G45" s="107">
        <f>'ПА, АОСН'!G76</f>
        <v>0</v>
      </c>
      <c r="H45" s="107">
        <f>'ПА, АОСН'!H76</f>
        <v>0</v>
      </c>
      <c r="I45" s="107">
        <f>'ПА, АОСН'!I76</f>
        <v>0</v>
      </c>
      <c r="J45" s="200"/>
    </row>
    <row r="46" spans="1:18" ht="12" customHeight="1" x14ac:dyDescent="0.2">
      <c r="A46" s="9"/>
      <c r="B46" s="102"/>
      <c r="C46" s="200"/>
      <c r="D46" s="200"/>
      <c r="E46" s="21" t="str">
        <f>'ПА, АОСН'!E77</f>
        <v xml:space="preserve">СК-1 </v>
      </c>
      <c r="F46" s="21" t="str">
        <f>'ПА, АОСН'!F77</f>
        <v>ОАО "Северный коммунар"-машиностроение</v>
      </c>
      <c r="G46" s="107">
        <f>'ПА, АОСН'!G77</f>
        <v>0.09</v>
      </c>
      <c r="H46" s="107">
        <f>'ПА, АОСН'!H77</f>
        <v>0.09</v>
      </c>
      <c r="I46" s="107">
        <f>'ПА, АОСН'!I77</f>
        <v>0.04</v>
      </c>
      <c r="J46" s="200"/>
    </row>
    <row r="47" spans="1:18" ht="12" customHeight="1" x14ac:dyDescent="0.2">
      <c r="A47" s="9"/>
      <c r="B47" s="102"/>
      <c r="C47" s="200"/>
      <c r="D47" s="200"/>
      <c r="E47" s="21" t="str">
        <f>'ПА, АОСН'!E78</f>
        <v>Присухонский</v>
      </c>
      <c r="F47" s="21" t="str">
        <f>'ПА, АОСН'!F78</f>
        <v>ООО "МОНЭЛ", ООО "Вологодский аккумуляторный завод"-машиностроение</v>
      </c>
      <c r="G47" s="107">
        <f>'ПА, АОСН'!G78</f>
        <v>0.23</v>
      </c>
      <c r="H47" s="107">
        <f>'ПА, АОСН'!H78</f>
        <v>0.28999999999999998</v>
      </c>
      <c r="I47" s="107">
        <f>'ПА, АОСН'!I78</f>
        <v>0.13</v>
      </c>
      <c r="J47" s="200"/>
    </row>
    <row r="48" spans="1:18" ht="12" customHeight="1" x14ac:dyDescent="0.2">
      <c r="A48" s="9"/>
      <c r="B48" s="102"/>
      <c r="C48" s="200"/>
      <c r="D48" s="200"/>
      <c r="E48" s="21" t="str">
        <f>'ПА, АОСН'!E79</f>
        <v xml:space="preserve">РМЗ-1 </v>
      </c>
      <c r="F48" s="21" t="str">
        <f>'ПА, АОСН'!F79</f>
        <v xml:space="preserve">ГП ВО "Областные электротеплосети" </v>
      </c>
      <c r="G48" s="107">
        <f>'ПА, АОСН'!G79</f>
        <v>0.02</v>
      </c>
      <c r="H48" s="107">
        <f>'ПА, АОСН'!H79</f>
        <v>0.1</v>
      </c>
      <c r="I48" s="107">
        <f>'ПА, АОСН'!I79</f>
        <v>0.05</v>
      </c>
      <c r="J48" s="200"/>
    </row>
    <row r="49" spans="1:13" ht="12" customHeight="1" x14ac:dyDescent="0.2">
      <c r="A49" s="9"/>
      <c r="B49" s="102"/>
      <c r="C49" s="200"/>
      <c r="D49" s="200"/>
      <c r="E49" s="21" t="str">
        <f>'ПА, АОСН'!E80</f>
        <v>Город-1</v>
      </c>
      <c r="F49" s="216" t="str">
        <f>F40</f>
        <v xml:space="preserve">ГП ВО "Областные электротеплосети" </v>
      </c>
      <c r="G49" s="107">
        <f>'ПА, АОСН'!G80</f>
        <v>3.63</v>
      </c>
      <c r="H49" s="107">
        <f>'ПА, АОСН'!H80</f>
        <v>3.73</v>
      </c>
      <c r="I49" s="107">
        <f>'ПА, АОСН'!I80</f>
        <v>4.17</v>
      </c>
      <c r="J49" s="200"/>
    </row>
    <row r="50" spans="1:13" ht="12" customHeight="1" x14ac:dyDescent="0.2">
      <c r="A50" s="9"/>
      <c r="B50" s="102"/>
      <c r="C50" s="200"/>
      <c r="D50" s="200"/>
      <c r="E50" s="21" t="str">
        <f>'ПА, АОСН'!E81</f>
        <v xml:space="preserve">Город-2 </v>
      </c>
      <c r="F50" s="217"/>
      <c r="G50" s="107">
        <f>'ПА, АОСН'!G81</f>
        <v>2.4900000000000002</v>
      </c>
      <c r="H50" s="107">
        <f>'ПА, АОСН'!H81</f>
        <v>2.89</v>
      </c>
      <c r="I50" s="107">
        <f>'ПА, АОСН'!I81</f>
        <v>2.69</v>
      </c>
      <c r="J50" s="200"/>
    </row>
    <row r="51" spans="1:13" ht="12" customHeight="1" x14ac:dyDescent="0.2">
      <c r="A51" s="9"/>
      <c r="B51" s="102"/>
      <c r="C51" s="200"/>
      <c r="D51" s="200"/>
      <c r="E51" s="21" t="str">
        <f>'ПА, АОСН'!E82</f>
        <v>КХП-1</v>
      </c>
      <c r="F51" s="60" t="str">
        <f>'ПА, АОСН'!F82</f>
        <v>ООО "Вологодский комбинат хлебопродуктов"- пищевая промыш-ть</v>
      </c>
      <c r="G51" s="107">
        <f>'ПА, АОСН'!G82</f>
        <v>0</v>
      </c>
      <c r="H51" s="107">
        <f>'ПА, АОСН'!H82</f>
        <v>0</v>
      </c>
      <c r="I51" s="107">
        <f>'ПА, АОСН'!I82</f>
        <v>0</v>
      </c>
      <c r="J51" s="200"/>
    </row>
    <row r="52" spans="1:13" ht="12" customHeight="1" x14ac:dyDescent="0.2">
      <c r="A52" s="9"/>
      <c r="B52" s="102"/>
      <c r="C52" s="200"/>
      <c r="D52" s="200"/>
      <c r="E52" s="21" t="str">
        <f>'ПА, АОСН'!E83</f>
        <v>СК-2</v>
      </c>
      <c r="F52" s="60" t="str">
        <f>'ПА, АОСН'!F83</f>
        <v>ОАО "Северный коммунар"-машиностроение</v>
      </c>
      <c r="G52" s="107">
        <f>'ПА, АОСН'!G83</f>
        <v>7.0000000000000007E-2</v>
      </c>
      <c r="H52" s="107">
        <f>'ПА, АОСН'!H83</f>
        <v>0.15</v>
      </c>
      <c r="I52" s="107">
        <f>'ПА, АОСН'!I83</f>
        <v>7.0000000000000007E-2</v>
      </c>
      <c r="J52" s="200"/>
    </row>
    <row r="53" spans="1:13" ht="12" customHeight="1" x14ac:dyDescent="0.2">
      <c r="A53" s="9"/>
      <c r="B53" s="102"/>
      <c r="C53" s="200"/>
      <c r="D53" s="200"/>
      <c r="E53" s="21" t="str">
        <f>'ПА, АОСН'!E84</f>
        <v>РП-39-2</v>
      </c>
      <c r="F53" s="60" t="str">
        <f>'ПА, АОСН'!F84</f>
        <v xml:space="preserve">ГП ВО "Областные электротеплосети" </v>
      </c>
      <c r="G53" s="107">
        <f>'ПА, АОСН'!G84</f>
        <v>0</v>
      </c>
      <c r="H53" s="107">
        <f>'ПА, АОСН'!H84</f>
        <v>0</v>
      </c>
      <c r="I53" s="107">
        <f>'ПА, АОСН'!I84</f>
        <v>0</v>
      </c>
      <c r="J53" s="200"/>
    </row>
    <row r="54" spans="1:13" s="80" customFormat="1" ht="12" customHeight="1" x14ac:dyDescent="0.2">
      <c r="A54" s="9"/>
      <c r="B54" s="102"/>
      <c r="C54" s="200"/>
      <c r="D54" s="200"/>
      <c r="E54" s="21" t="str">
        <f>'ПА, АОСН'!E85</f>
        <v>ГСК</v>
      </c>
      <c r="F54" s="60" t="str">
        <f>'ПА, АОСН'!F85</f>
        <v xml:space="preserve">ГСК "Дальний" </v>
      </c>
      <c r="G54" s="107">
        <f>'ПА, АОСН'!G85</f>
        <v>0.01</v>
      </c>
      <c r="H54" s="107">
        <f>'ПА, АОСН'!H85</f>
        <v>0.02</v>
      </c>
      <c r="I54" s="107">
        <f>'ПА, АОСН'!I85</f>
        <v>0.03</v>
      </c>
      <c r="J54" s="200"/>
      <c r="L54" s="96"/>
      <c r="M54" s="97"/>
    </row>
    <row r="55" spans="1:13" s="80" customFormat="1" ht="12" customHeight="1" x14ac:dyDescent="0.2">
      <c r="A55" s="9"/>
      <c r="B55" s="102"/>
      <c r="C55" s="200"/>
      <c r="D55" s="200"/>
      <c r="E55" s="21" t="str">
        <f>'ПА, АОСН'!E86</f>
        <v>РМЗ-2</v>
      </c>
      <c r="F55" s="60" t="str">
        <f>'ПА, АОСН'!F86</f>
        <v xml:space="preserve">ГП ВО "Областные электротеплосети" </v>
      </c>
      <c r="G55" s="107">
        <f>'ПА, АОСН'!G86</f>
        <v>0.7</v>
      </c>
      <c r="H55" s="107">
        <f>'ПА, АОСН'!H86</f>
        <v>0.92</v>
      </c>
      <c r="I55" s="107">
        <f>'ПА, АОСН'!I86</f>
        <v>0.62</v>
      </c>
      <c r="J55" s="200"/>
      <c r="L55" s="96"/>
      <c r="M55" s="97"/>
    </row>
    <row r="56" spans="1:13" s="80" customFormat="1" ht="12" customHeight="1" x14ac:dyDescent="0.2">
      <c r="A56" s="9"/>
      <c r="B56" s="102"/>
      <c r="C56" s="200"/>
      <c r="D56" s="200"/>
      <c r="E56" s="21" t="str">
        <f>'ПА, АОСН'!E87</f>
        <v>МВХ-1</v>
      </c>
      <c r="F56" s="216" t="s">
        <v>127</v>
      </c>
      <c r="G56" s="107">
        <f>'ПА, АОСН'!G87</f>
        <v>0</v>
      </c>
      <c r="H56" s="107">
        <f>'ПА, АОСН'!H87</f>
        <v>0</v>
      </c>
      <c r="I56" s="107">
        <f>'ПА, АОСН'!I87</f>
        <v>0</v>
      </c>
      <c r="J56" s="200"/>
      <c r="L56" s="96"/>
      <c r="M56" s="97"/>
    </row>
    <row r="57" spans="1:13" s="80" customFormat="1" ht="12" customHeight="1" x14ac:dyDescent="0.2">
      <c r="A57" s="9"/>
      <c r="B57" s="102"/>
      <c r="C57" s="200"/>
      <c r="D57" s="200"/>
      <c r="E57" s="21" t="str">
        <f>'ПА, АОСН'!E88</f>
        <v>МВХ-2</v>
      </c>
      <c r="F57" s="217"/>
      <c r="G57" s="107">
        <f>'ПА, АОСН'!G88</f>
        <v>0.37</v>
      </c>
      <c r="H57" s="107">
        <f>'ПА, АОСН'!H88</f>
        <v>0.79</v>
      </c>
      <c r="I57" s="107">
        <f>'ПА, АОСН'!I88</f>
        <v>0.28999999999999998</v>
      </c>
      <c r="J57" s="200"/>
      <c r="L57" s="96"/>
      <c r="M57" s="97"/>
    </row>
    <row r="58" spans="1:13" s="80" customFormat="1" ht="12" customHeight="1" x14ac:dyDescent="0.2">
      <c r="A58" s="9"/>
      <c r="B58" s="102"/>
      <c r="C58" s="200"/>
      <c r="D58" s="200"/>
      <c r="E58" s="21" t="str">
        <f>'ПА, АОСН'!E89</f>
        <v>ЗМЗ-2</v>
      </c>
      <c r="F58" s="60" t="str">
        <f>'ПА, АОСН'!F89</f>
        <v>ООО "Монэл"-машиностроение</v>
      </c>
      <c r="G58" s="107">
        <f>'ПА, АОСН'!G89</f>
        <v>0.12</v>
      </c>
      <c r="H58" s="107">
        <f>'ПА, АОСН'!H89</f>
        <v>0.16</v>
      </c>
      <c r="I58" s="107">
        <f>'ПА, АОСН'!I89</f>
        <v>0.13</v>
      </c>
      <c r="J58" s="200"/>
      <c r="L58" s="96"/>
      <c r="M58" s="97"/>
    </row>
    <row r="59" spans="1:13" s="80" customFormat="1" ht="12" customHeight="1" x14ac:dyDescent="0.2">
      <c r="A59" s="9"/>
      <c r="B59" s="102"/>
      <c r="C59" s="200"/>
      <c r="D59" s="200"/>
      <c r="E59" s="21" t="str">
        <f>'ПА, АОСН'!E90</f>
        <v>Ротор-1</v>
      </c>
      <c r="F59" s="253" t="s">
        <v>129</v>
      </c>
      <c r="G59" s="107">
        <f>'ПА, АОСН'!G90</f>
        <v>0.04</v>
      </c>
      <c r="H59" s="107">
        <f>'ПА, АОСН'!H90</f>
        <v>0.23</v>
      </c>
      <c r="I59" s="107">
        <f>'ПА, АОСН'!I90</f>
        <v>0.11</v>
      </c>
      <c r="J59" s="200"/>
      <c r="L59" s="96"/>
      <c r="M59" s="97"/>
    </row>
    <row r="60" spans="1:13" s="80" customFormat="1" ht="12" customHeight="1" x14ac:dyDescent="0.2">
      <c r="A60" s="9"/>
      <c r="B60" s="102"/>
      <c r="C60" s="200"/>
      <c r="D60" s="200"/>
      <c r="E60" s="21" t="str">
        <f>'ПА, АОСН'!E91</f>
        <v>Ротор-2</v>
      </c>
      <c r="F60" s="254"/>
      <c r="G60" s="107">
        <f>'ПА, АОСН'!G91</f>
        <v>0</v>
      </c>
      <c r="H60" s="107">
        <f>'ПА, АОСН'!H91</f>
        <v>0</v>
      </c>
      <c r="I60" s="107">
        <f>'ПА, АОСН'!I91</f>
        <v>0</v>
      </c>
      <c r="J60" s="200"/>
      <c r="L60" s="96"/>
      <c r="M60" s="97"/>
    </row>
    <row r="61" spans="1:13" s="80" customFormat="1" ht="12" customHeight="1" x14ac:dyDescent="0.2">
      <c r="A61" s="9"/>
      <c r="B61" s="102"/>
      <c r="C61" s="200"/>
      <c r="D61" s="200"/>
      <c r="E61" s="21" t="str">
        <f>'ПА, АОСН'!E92</f>
        <v>ЛДК-1</v>
      </c>
      <c r="F61" s="218" t="s">
        <v>130</v>
      </c>
      <c r="G61" s="107">
        <f>'ПА, АОСН'!G92</f>
        <v>0.11</v>
      </c>
      <c r="H61" s="107">
        <f>'ПА, АОСН'!H92</f>
        <v>0.18</v>
      </c>
      <c r="I61" s="107">
        <f>'ПА, АОСН'!I92</f>
        <v>7.0000000000000007E-2</v>
      </c>
      <c r="J61" s="200"/>
      <c r="L61" s="96"/>
      <c r="M61" s="97"/>
    </row>
    <row r="62" spans="1:13" s="80" customFormat="1" ht="12" customHeight="1" x14ac:dyDescent="0.2">
      <c r="A62" s="9"/>
      <c r="B62" s="102"/>
      <c r="C62" s="200"/>
      <c r="D62" s="200"/>
      <c r="E62" s="21" t="str">
        <f>'ПА, АОСН'!E93</f>
        <v>ЛДК-2</v>
      </c>
      <c r="F62" s="219"/>
      <c r="G62" s="107">
        <f>'ПА, АОСН'!G93</f>
        <v>0</v>
      </c>
      <c r="H62" s="107">
        <f>'ПА, АОСН'!H93</f>
        <v>0</v>
      </c>
      <c r="I62" s="107">
        <f>'ПА, АОСН'!I93</f>
        <v>0</v>
      </c>
      <c r="J62" s="200"/>
      <c r="L62" s="96"/>
      <c r="M62" s="97"/>
    </row>
    <row r="63" spans="1:13" s="80" customFormat="1" ht="12" customHeight="1" x14ac:dyDescent="0.2">
      <c r="A63" s="9"/>
      <c r="B63" s="102"/>
      <c r="C63" s="200"/>
      <c r="D63" s="200"/>
      <c r="E63" s="21" t="str">
        <f>'ПА, АОСН'!E94</f>
        <v>ДОК-2</v>
      </c>
      <c r="F63" s="60" t="str">
        <f>F45</f>
        <v>ООО "Энерготехснаб"-машиностроение</v>
      </c>
      <c r="G63" s="107">
        <f>'ПА, АОСН'!G94</f>
        <v>0</v>
      </c>
      <c r="H63" s="107">
        <f>'ПА, АОСН'!H94</f>
        <v>0</v>
      </c>
      <c r="I63" s="107">
        <f>'ПА, АОСН'!I94</f>
        <v>0</v>
      </c>
      <c r="J63" s="200"/>
      <c r="L63" s="96"/>
      <c r="M63" s="97"/>
    </row>
    <row r="64" spans="1:13" s="80" customFormat="1" ht="12" customHeight="1" x14ac:dyDescent="0.2">
      <c r="A64" s="9"/>
      <c r="B64" s="102"/>
      <c r="C64" s="200"/>
      <c r="D64" s="200"/>
      <c r="E64" s="21" t="str">
        <f>'ПА, АОСН'!E95</f>
        <v>АТП-2</v>
      </c>
      <c r="F64" s="60" t="str">
        <f>F42</f>
        <v>ОАО "Строительная индустрия"- промыш. строй. материалы</v>
      </c>
      <c r="G64" s="107">
        <f>'ПА, АОСН'!G95</f>
        <v>0.31</v>
      </c>
      <c r="H64" s="107">
        <f>'ПА, АОСН'!H95</f>
        <v>0.64</v>
      </c>
      <c r="I64" s="107">
        <f>'ПА, АОСН'!I95</f>
        <v>0.12</v>
      </c>
      <c r="J64" s="200"/>
      <c r="L64" s="96"/>
      <c r="M64" s="97"/>
    </row>
    <row r="65" spans="1:14" s="80" customFormat="1" ht="12" customHeight="1" x14ac:dyDescent="0.2">
      <c r="A65" s="9"/>
      <c r="B65" s="102"/>
      <c r="C65" s="200"/>
      <c r="D65" s="200"/>
      <c r="E65" s="21" t="str">
        <f>'ПА, АОСН'!E96</f>
        <v>База</v>
      </c>
      <c r="F65" s="92"/>
      <c r="G65" s="107">
        <f>'ПА, АОСН'!G96</f>
        <v>0.04</v>
      </c>
      <c r="H65" s="107">
        <f>'ПА, АОСН'!H96</f>
        <v>0.13</v>
      </c>
      <c r="I65" s="107">
        <f>'ПА, АОСН'!I96</f>
        <v>0.04</v>
      </c>
      <c r="J65" s="200"/>
      <c r="L65" s="96"/>
      <c r="M65" s="97"/>
    </row>
    <row r="66" spans="1:14" s="80" customFormat="1" ht="12" customHeight="1" x14ac:dyDescent="0.2">
      <c r="A66" s="9"/>
      <c r="B66" s="102"/>
      <c r="C66" s="200"/>
      <c r="D66" s="200"/>
      <c r="E66" s="21" t="str">
        <f>'ПА, АОСН'!E97</f>
        <v>Галон+</v>
      </c>
      <c r="F66" s="60" t="str">
        <f>'ПА, АОСН'!F97</f>
        <v>Предприниматель Апанасюк Андрей Геннадьевич</v>
      </c>
      <c r="G66" s="107">
        <f>'ПА, АОСН'!G97</f>
        <v>0.01</v>
      </c>
      <c r="H66" s="107">
        <f>'ПА, АОСН'!H97</f>
        <v>0.03</v>
      </c>
      <c r="I66" s="107">
        <f>'ПА, АОСН'!I97</f>
        <v>0.03</v>
      </c>
      <c r="J66" s="200"/>
      <c r="L66" s="96"/>
      <c r="M66" s="97"/>
    </row>
    <row r="67" spans="1:14" s="80" customFormat="1" ht="12" customHeight="1" x14ac:dyDescent="0.2">
      <c r="A67" s="9"/>
      <c r="B67" s="102"/>
      <c r="C67" s="200"/>
      <c r="D67" s="200"/>
      <c r="E67" s="21" t="str">
        <f>'ПА, АОСН'!E98</f>
        <v>яч.40 резерв</v>
      </c>
      <c r="F67" s="92"/>
      <c r="G67" s="107">
        <f>'ПА, АОСН'!G98</f>
        <v>0</v>
      </c>
      <c r="H67" s="107">
        <f>'ПА, АОСН'!H98</f>
        <v>0</v>
      </c>
      <c r="I67" s="107">
        <f>'ПА, АОСН'!I98</f>
        <v>0</v>
      </c>
      <c r="J67" s="200"/>
      <c r="L67" s="96"/>
      <c r="M67" s="97"/>
    </row>
    <row r="68" spans="1:14" s="80" customFormat="1" ht="12" customHeight="1" x14ac:dyDescent="0.2">
      <c r="A68" s="9"/>
      <c r="B68" s="102"/>
      <c r="C68" s="200"/>
      <c r="D68" s="200"/>
      <c r="E68" s="21" t="str">
        <f>'ПА, АОСН'!E99</f>
        <v>СКДМ-1</v>
      </c>
      <c r="F68" s="253" t="s">
        <v>131</v>
      </c>
      <c r="G68" s="107">
        <f>'ПА, АОСН'!G99</f>
        <v>0.02</v>
      </c>
      <c r="H68" s="107">
        <f>'ПА, АОСН'!H99</f>
        <v>0.17</v>
      </c>
      <c r="I68" s="107">
        <f>'ПА, АОСН'!I99</f>
        <v>0.08</v>
      </c>
      <c r="J68" s="200"/>
      <c r="L68" s="96"/>
      <c r="M68" s="97"/>
    </row>
    <row r="69" spans="1:14" s="80" customFormat="1" ht="12" customHeight="1" x14ac:dyDescent="0.2">
      <c r="A69" s="9"/>
      <c r="B69" s="102"/>
      <c r="C69" s="200"/>
      <c r="D69" s="200"/>
      <c r="E69" s="21" t="str">
        <f>'ПА, АОСН'!E100</f>
        <v>СКДМ-2</v>
      </c>
      <c r="F69" s="254"/>
      <c r="G69" s="107">
        <f>'ПА, АОСН'!G100</f>
        <v>0</v>
      </c>
      <c r="H69" s="107">
        <f>'ПА, АОСН'!H100</f>
        <v>0</v>
      </c>
      <c r="I69" s="107">
        <f>'ПА, АОСН'!I100</f>
        <v>0</v>
      </c>
      <c r="J69" s="200"/>
      <c r="L69" s="96"/>
      <c r="M69" s="97"/>
    </row>
    <row r="70" spans="1:14" ht="12" customHeight="1" x14ac:dyDescent="0.2">
      <c r="A70" s="9"/>
      <c r="B70" s="102"/>
      <c r="C70" s="200"/>
      <c r="D70" s="200"/>
      <c r="E70" s="21" t="str">
        <f>'ПА, АОСН'!E101</f>
        <v>Стайлинг-1</v>
      </c>
      <c r="F70" s="216" t="s">
        <v>132</v>
      </c>
      <c r="G70" s="107">
        <f>'ПА, АОСН'!G101</f>
        <v>0.08</v>
      </c>
      <c r="H70" s="107">
        <f>'ПА, АОСН'!H101</f>
        <v>0.39</v>
      </c>
      <c r="I70" s="107">
        <f>'ПА, АОСН'!I101</f>
        <v>0.42</v>
      </c>
      <c r="J70" s="200"/>
    </row>
    <row r="71" spans="1:14" ht="12" customHeight="1" x14ac:dyDescent="0.2">
      <c r="A71" s="9"/>
      <c r="B71" s="102"/>
      <c r="C71" s="200"/>
      <c r="D71" s="200"/>
      <c r="E71" s="21" t="str">
        <f>'ПА, АОСН'!E102</f>
        <v>Стайлинг-2</v>
      </c>
      <c r="F71" s="217"/>
      <c r="G71" s="107">
        <f>'ПА, АОСН'!G102</f>
        <v>0.26</v>
      </c>
      <c r="H71" s="107">
        <f>'ПА, АОСН'!H102</f>
        <v>0.45</v>
      </c>
      <c r="I71" s="107">
        <f>'ПА, АОСН'!I102</f>
        <v>0.41</v>
      </c>
      <c r="J71" s="200"/>
    </row>
    <row r="72" spans="1:14" s="98" customFormat="1" ht="12" customHeight="1" x14ac:dyDescent="0.2">
      <c r="A72" s="39"/>
      <c r="B72" s="102"/>
      <c r="C72" s="200"/>
      <c r="D72" s="200"/>
      <c r="E72" s="105" t="s">
        <v>193</v>
      </c>
      <c r="F72" s="93"/>
      <c r="G72" s="4">
        <f t="shared" ref="G72:I72" si="4">SUM(G39:G71)</f>
        <v>9</v>
      </c>
      <c r="H72" s="4">
        <f t="shared" si="4"/>
        <v>11.8</v>
      </c>
      <c r="I72" s="4">
        <f t="shared" si="4"/>
        <v>9.8000000000000007</v>
      </c>
      <c r="J72" s="201"/>
      <c r="K72" s="165">
        <v>13.7</v>
      </c>
      <c r="L72" s="134">
        <f>'ПА, АОСН'!G103</f>
        <v>9</v>
      </c>
      <c r="M72" s="134">
        <f>'ПА, АОСН'!H103</f>
        <v>11.8</v>
      </c>
      <c r="N72" s="134">
        <f>'ПА, АОСН'!I103</f>
        <v>9.8000000000000007</v>
      </c>
    </row>
    <row r="73" spans="1:14" s="109" customFormat="1" ht="12" customHeight="1" x14ac:dyDescent="0.2">
      <c r="A73" s="39"/>
      <c r="B73" s="102"/>
      <c r="C73" s="200"/>
      <c r="D73" s="200"/>
      <c r="E73" s="159" t="s">
        <v>401</v>
      </c>
      <c r="F73" s="160"/>
      <c r="G73" s="157">
        <f>K72*$R$16/$R$11</f>
        <v>9</v>
      </c>
      <c r="H73" s="157">
        <f>K72*$R$22/$R$11</f>
        <v>10</v>
      </c>
      <c r="I73" s="157">
        <f>K72*$R$34/$R$11</f>
        <v>9.5</v>
      </c>
      <c r="J73" s="132"/>
      <c r="K73" s="134"/>
      <c r="L73" s="134"/>
      <c r="M73" s="134"/>
    </row>
    <row r="74" spans="1:14" s="109" customFormat="1" ht="12" customHeight="1" x14ac:dyDescent="0.2">
      <c r="A74" s="39"/>
      <c r="B74" s="102"/>
      <c r="C74" s="201"/>
      <c r="D74" s="200"/>
      <c r="E74" s="159" t="s">
        <v>402</v>
      </c>
      <c r="F74" s="160"/>
      <c r="G74" s="161">
        <f>G72/G73</f>
        <v>1</v>
      </c>
      <c r="H74" s="158">
        <f t="shared" ref="H74" si="5">H72/H73</f>
        <v>1.18</v>
      </c>
      <c r="I74" s="158">
        <f t="shared" ref="I74" si="6">I72/I73</f>
        <v>1.032</v>
      </c>
      <c r="J74" s="132"/>
      <c r="K74" s="134"/>
      <c r="L74" s="134"/>
      <c r="M74" s="134"/>
    </row>
    <row r="75" spans="1:14" s="98" customFormat="1" ht="12" customHeight="1" x14ac:dyDescent="0.2">
      <c r="A75" s="39"/>
      <c r="B75" s="102"/>
      <c r="C75" s="259" t="str">
        <f>'ПА, АОСН'!C181</f>
        <v>ПС 110 кВ Центральная</v>
      </c>
      <c r="D75" s="200"/>
      <c r="E75" s="103" t="str">
        <f>'ПА, АОСН'!E181</f>
        <v>6кВ РП-13-1</v>
      </c>
      <c r="F75" s="196" t="str">
        <f>'ПА, АОСН'!F181</f>
        <v xml:space="preserve">ГП ВО "Областные электротеплосети" </v>
      </c>
      <c r="G75" s="85">
        <f>'ПА, АОСН'!G181</f>
        <v>1.8</v>
      </c>
      <c r="H75" s="85">
        <f>'ПА, АОСН'!H181</f>
        <v>2.15</v>
      </c>
      <c r="I75" s="85">
        <f>'ПА, АОСН'!I181</f>
        <v>2.4</v>
      </c>
      <c r="J75" s="199" t="str">
        <f>J39</f>
        <v>Филиал ПАО "МРСК Северо-Запада" "Вологдаэнерго"</v>
      </c>
      <c r="K75" s="82"/>
      <c r="L75" s="96"/>
    </row>
    <row r="76" spans="1:14" s="98" customFormat="1" ht="12" customHeight="1" x14ac:dyDescent="0.2">
      <c r="A76" s="39"/>
      <c r="B76" s="102"/>
      <c r="C76" s="260"/>
      <c r="D76" s="200"/>
      <c r="E76" s="103" t="str">
        <f>'ПА, АОСН'!E182</f>
        <v xml:space="preserve">6кВ РП-13-2 </v>
      </c>
      <c r="F76" s="197"/>
      <c r="G76" s="85">
        <f>'ПА, АОСН'!G182</f>
        <v>2.5</v>
      </c>
      <c r="H76" s="85">
        <f>'ПА, АОСН'!H182</f>
        <v>3.06</v>
      </c>
      <c r="I76" s="85">
        <f>'ПА, АОСН'!I182</f>
        <v>1.8</v>
      </c>
      <c r="J76" s="200"/>
      <c r="K76" s="82"/>
      <c r="L76" s="96"/>
    </row>
    <row r="77" spans="1:14" s="98" customFormat="1" ht="12" customHeight="1" x14ac:dyDescent="0.2">
      <c r="A77" s="39"/>
      <c r="B77" s="102"/>
      <c r="C77" s="260"/>
      <c r="D77" s="200"/>
      <c r="E77" s="103" t="str">
        <f>'ПА, АОСН'!E183</f>
        <v>6кВ РП-4-1</v>
      </c>
      <c r="F77" s="197"/>
      <c r="G77" s="85">
        <f>'ПА, АОСН'!G183</f>
        <v>0.39</v>
      </c>
      <c r="H77" s="85">
        <f>'ПА, АОСН'!H183</f>
        <v>1.45</v>
      </c>
      <c r="I77" s="85">
        <f>'ПА, АОСН'!I183</f>
        <v>0.66</v>
      </c>
      <c r="J77" s="200"/>
      <c r="K77" s="82"/>
      <c r="L77" s="96"/>
    </row>
    <row r="78" spans="1:14" s="98" customFormat="1" ht="12" customHeight="1" x14ac:dyDescent="0.2">
      <c r="A78" s="39"/>
      <c r="B78" s="102"/>
      <c r="C78" s="260"/>
      <c r="D78" s="200"/>
      <c r="E78" s="103" t="str">
        <f>'ПА, АОСН'!E184</f>
        <v xml:space="preserve">6кВ РП-4-2  </v>
      </c>
      <c r="F78" s="198"/>
      <c r="G78" s="85">
        <f>'ПА, АОСН'!G184</f>
        <v>0.24</v>
      </c>
      <c r="H78" s="85">
        <f>'ПА, АОСН'!H184</f>
        <v>0.74</v>
      </c>
      <c r="I78" s="85">
        <f>'ПА, АОСН'!I184</f>
        <v>0.37</v>
      </c>
      <c r="J78" s="200"/>
      <c r="K78" s="82"/>
      <c r="L78" s="96"/>
    </row>
    <row r="79" spans="1:14" s="98" customFormat="1" ht="12" customHeight="1" x14ac:dyDescent="0.2">
      <c r="A79" s="39"/>
      <c r="B79" s="102"/>
      <c r="C79" s="260"/>
      <c r="D79" s="200"/>
      <c r="E79" s="103" t="str">
        <f>'ПА, АОСН'!E185</f>
        <v>6кВ Дормаш-1</v>
      </c>
      <c r="F79" s="196" t="str">
        <f>'ПА, АОСН'!F185</f>
        <v>ОАО "СКДМ"-машиностроение</v>
      </c>
      <c r="G79" s="85">
        <f>'ПА, АОСН'!G185</f>
        <v>0</v>
      </c>
      <c r="H79" s="85">
        <f>'ПА, АОСН'!H185</f>
        <v>0</v>
      </c>
      <c r="I79" s="85">
        <f>'ПА, АОСН'!I185</f>
        <v>0</v>
      </c>
      <c r="J79" s="200"/>
      <c r="K79" s="82"/>
      <c r="L79" s="96"/>
    </row>
    <row r="80" spans="1:14" s="98" customFormat="1" ht="12" customHeight="1" x14ac:dyDescent="0.2">
      <c r="A80" s="39"/>
      <c r="B80" s="102"/>
      <c r="C80" s="260"/>
      <c r="D80" s="200"/>
      <c r="E80" s="103" t="str">
        <f>'ПА, АОСН'!E186</f>
        <v xml:space="preserve">6кВ Дормаш-2 </v>
      </c>
      <c r="F80" s="198"/>
      <c r="G80" s="85">
        <f>'ПА, АОСН'!G186</f>
        <v>0.13</v>
      </c>
      <c r="H80" s="85">
        <f>'ПА, АОСН'!H186</f>
        <v>0.6</v>
      </c>
      <c r="I80" s="85">
        <f>'ПА, АОСН'!I186</f>
        <v>0.25</v>
      </c>
      <c r="J80" s="200"/>
      <c r="K80" s="82"/>
      <c r="L80" s="96"/>
    </row>
    <row r="81" spans="1:14" s="98" customFormat="1" ht="12" customHeight="1" x14ac:dyDescent="0.2">
      <c r="A81" s="39"/>
      <c r="B81" s="102"/>
      <c r="C81" s="260"/>
      <c r="D81" s="200"/>
      <c r="E81" s="103" t="str">
        <f>'ПА, АОСН'!E187</f>
        <v>6кВ Тяговая-8-2</v>
      </c>
      <c r="F81" s="196" t="str">
        <f>'ПА, АОСН'!F187</f>
        <v>ОАО "Вологдаэлектротранс" - транспорт</v>
      </c>
      <c r="G81" s="85">
        <f>'ПА, АОСН'!G187</f>
        <v>0.01</v>
      </c>
      <c r="H81" s="85">
        <f>'ПА, АОСН'!H187</f>
        <v>0.01</v>
      </c>
      <c r="I81" s="85">
        <f>'ПА, АОСН'!I187</f>
        <v>0.01</v>
      </c>
      <c r="J81" s="200"/>
      <c r="K81" s="82"/>
      <c r="L81" s="96"/>
    </row>
    <row r="82" spans="1:14" s="98" customFormat="1" ht="12" customHeight="1" x14ac:dyDescent="0.2">
      <c r="A82" s="39"/>
      <c r="B82" s="102"/>
      <c r="C82" s="260"/>
      <c r="D82" s="200"/>
      <c r="E82" s="103" t="str">
        <f>'ПА, АОСН'!E188</f>
        <v>6кВ Тяговая-2-1</v>
      </c>
      <c r="F82" s="198"/>
      <c r="G82" s="85">
        <f>'ПА, АОСН'!G188</f>
        <v>0.01</v>
      </c>
      <c r="H82" s="85">
        <f>'ПА, АОСН'!H188</f>
        <v>0.04</v>
      </c>
      <c r="I82" s="85">
        <f>'ПА, АОСН'!I188</f>
        <v>0.01</v>
      </c>
      <c r="J82" s="200"/>
      <c r="K82" s="82"/>
      <c r="L82" s="96"/>
    </row>
    <row r="83" spans="1:14" s="98" customFormat="1" ht="12" customHeight="1" x14ac:dyDescent="0.2">
      <c r="A83" s="39"/>
      <c r="B83" s="102"/>
      <c r="C83" s="260"/>
      <c r="D83" s="200"/>
      <c r="E83" s="103" t="str">
        <f>'ПА, АОСН'!E189</f>
        <v>10кВ РП-10 Золотой ключик-1</v>
      </c>
      <c r="F83" s="196" t="str">
        <f>'ПА, АОСН'!F189</f>
        <v>ООО "Супермаркет Золотой Ключик" - торговля</v>
      </c>
      <c r="G83" s="85">
        <f>'ПА, АОСН'!G189</f>
        <v>0</v>
      </c>
      <c r="H83" s="85">
        <f>'ПА, АОСН'!H189</f>
        <v>0</v>
      </c>
      <c r="I83" s="85">
        <f>'ПА, АОСН'!I189</f>
        <v>0</v>
      </c>
      <c r="J83" s="200"/>
      <c r="K83" s="82"/>
      <c r="L83" s="96"/>
    </row>
    <row r="84" spans="1:14" s="98" customFormat="1" ht="12" customHeight="1" x14ac:dyDescent="0.2">
      <c r="A84" s="39"/>
      <c r="B84" s="102"/>
      <c r="C84" s="260"/>
      <c r="D84" s="200"/>
      <c r="E84" s="103" t="str">
        <f>'ПА, АОСН'!E190</f>
        <v>10кВ РП-10 Золотой ключик-2</v>
      </c>
      <c r="F84" s="198"/>
      <c r="G84" s="85">
        <f>'ПА, АОСН'!G190</f>
        <v>0.13</v>
      </c>
      <c r="H84" s="85">
        <f>'ПА, АОСН'!H190</f>
        <v>0.34</v>
      </c>
      <c r="I84" s="85">
        <f>'ПА, АОСН'!I190</f>
        <v>0.2</v>
      </c>
      <c r="J84" s="200"/>
      <c r="K84" s="82"/>
      <c r="L84" s="96"/>
    </row>
    <row r="85" spans="1:14" s="98" customFormat="1" ht="12" customHeight="1" x14ac:dyDescent="0.2">
      <c r="A85" s="39"/>
      <c r="B85" s="102"/>
      <c r="C85" s="260"/>
      <c r="D85" s="200"/>
      <c r="E85" s="103" t="str">
        <f>'ПА, АОСН'!E191</f>
        <v>10кВ Белладжио-1</v>
      </c>
      <c r="F85" s="196" t="str">
        <f>'ПА, АОСН'!F191</f>
        <v>ООО "Белладжио" - прочие отрасли</v>
      </c>
      <c r="G85" s="85">
        <f>'ПА, АОСН'!G191</f>
        <v>0.05</v>
      </c>
      <c r="H85" s="85">
        <f>'ПА, АОСН'!H191</f>
        <v>0.09</v>
      </c>
      <c r="I85" s="85">
        <f>'ПА, АОСН'!I191</f>
        <v>0.08</v>
      </c>
      <c r="J85" s="200"/>
      <c r="K85" s="82"/>
      <c r="L85" s="96"/>
    </row>
    <row r="86" spans="1:14" s="98" customFormat="1" ht="12" customHeight="1" x14ac:dyDescent="0.2">
      <c r="A86" s="39"/>
      <c r="B86" s="102"/>
      <c r="C86" s="260"/>
      <c r="D86" s="200"/>
      <c r="E86" s="103" t="str">
        <f>'ПА, АОСН'!E192</f>
        <v>10кВ Белладжио-2</v>
      </c>
      <c r="F86" s="198"/>
      <c r="G86" s="85">
        <f>'ПА, АОСН'!G192</f>
        <v>0</v>
      </c>
      <c r="H86" s="85">
        <f>'ПА, АОСН'!H192</f>
        <v>0</v>
      </c>
      <c r="I86" s="85">
        <f>'ПА, АОСН'!I192</f>
        <v>0</v>
      </c>
      <c r="J86" s="200"/>
      <c r="K86" s="82"/>
      <c r="L86" s="96"/>
    </row>
    <row r="87" spans="1:14" s="98" customFormat="1" ht="12" customHeight="1" x14ac:dyDescent="0.2">
      <c r="A87" s="39"/>
      <c r="B87" s="102"/>
      <c r="C87" s="260"/>
      <c r="D87" s="200"/>
      <c r="E87" s="103" t="str">
        <f>'ПА, АОСН'!E193</f>
        <v>10кВ РТП-21 ввод-1</v>
      </c>
      <c r="F87" s="196" t="str">
        <f>'ПА, АОСН'!F193</f>
        <v xml:space="preserve">ГП ВО "Областные электротеплосети" </v>
      </c>
      <c r="G87" s="85">
        <f>'ПА, АОСН'!G193</f>
        <v>0.24</v>
      </c>
      <c r="H87" s="85">
        <f>'ПА, АОСН'!H193</f>
        <v>0.75</v>
      </c>
      <c r="I87" s="85">
        <f>'ПА, АОСН'!I193</f>
        <v>0.33</v>
      </c>
      <c r="J87" s="200"/>
      <c r="K87" s="82"/>
      <c r="L87" s="96"/>
    </row>
    <row r="88" spans="1:14" s="98" customFormat="1" ht="12" customHeight="1" x14ac:dyDescent="0.2">
      <c r="A88" s="39"/>
      <c r="B88" s="102"/>
      <c r="C88" s="260"/>
      <c r="D88" s="200"/>
      <c r="E88" s="103" t="str">
        <f>'ПА, АОСН'!E194</f>
        <v>10кВ РТП-21 ввод-2</v>
      </c>
      <c r="F88" s="198"/>
      <c r="G88" s="85">
        <f>'ПА, АОСН'!G194</f>
        <v>0.8</v>
      </c>
      <c r="H88" s="85">
        <f>'ПА, АОСН'!H194</f>
        <v>1.8</v>
      </c>
      <c r="I88" s="85">
        <f>'ПА, АОСН'!I194</f>
        <v>0.7</v>
      </c>
      <c r="J88" s="200"/>
      <c r="L88" s="96"/>
    </row>
    <row r="89" spans="1:14" s="98" customFormat="1" ht="12" customHeight="1" x14ac:dyDescent="0.2">
      <c r="A89" s="39"/>
      <c r="B89" s="104"/>
      <c r="C89" s="260"/>
      <c r="D89" s="200"/>
      <c r="E89" s="105" t="str">
        <f>'ПА, АОСН'!E195</f>
        <v>Итого ПС 110 кВ Центральная:</v>
      </c>
      <c r="F89" s="93"/>
      <c r="G89" s="14">
        <f t="shared" ref="G89:I89" si="7">SUM(G75:G88)</f>
        <v>6.3</v>
      </c>
      <c r="H89" s="14">
        <f t="shared" si="7"/>
        <v>11</v>
      </c>
      <c r="I89" s="14">
        <f t="shared" si="7"/>
        <v>6.8</v>
      </c>
      <c r="J89" s="200"/>
      <c r="K89" s="165">
        <v>9.5</v>
      </c>
      <c r="L89" s="82">
        <f>'ПА, АОСН'!G195</f>
        <v>6.3</v>
      </c>
      <c r="M89" s="82">
        <f>'ПА, АОСН'!H195</f>
        <v>11</v>
      </c>
      <c r="N89" s="82">
        <f>'ПА, АОСН'!I195</f>
        <v>6.8</v>
      </c>
    </row>
    <row r="90" spans="1:14" s="109" customFormat="1" ht="12" customHeight="1" x14ac:dyDescent="0.2">
      <c r="A90" s="39"/>
      <c r="B90" s="104"/>
      <c r="C90" s="260"/>
      <c r="D90" s="200"/>
      <c r="E90" s="159" t="s">
        <v>401</v>
      </c>
      <c r="F90" s="160"/>
      <c r="G90" s="157">
        <f>K89*$R$16/$R$11</f>
        <v>6.2</v>
      </c>
      <c r="H90" s="157">
        <f>K89*$R$22/$R$11</f>
        <v>7</v>
      </c>
      <c r="I90" s="157">
        <f>K89*$R$34/$R$11</f>
        <v>6.6</v>
      </c>
      <c r="J90" s="200"/>
      <c r="K90" s="82"/>
      <c r="L90" s="82"/>
      <c r="M90" s="82"/>
    </row>
    <row r="91" spans="1:14" s="109" customFormat="1" ht="12" customHeight="1" x14ac:dyDescent="0.2">
      <c r="A91" s="39"/>
      <c r="B91" s="104"/>
      <c r="C91" s="261"/>
      <c r="D91" s="201"/>
      <c r="E91" s="159" t="s">
        <v>402</v>
      </c>
      <c r="F91" s="160"/>
      <c r="G91" s="161">
        <f>G89/G90</f>
        <v>1.016</v>
      </c>
      <c r="H91" s="158">
        <f t="shared" ref="H91" si="8">H89/H90</f>
        <v>1.571</v>
      </c>
      <c r="I91" s="161">
        <f t="shared" ref="I91" si="9">I89/I90</f>
        <v>1.03</v>
      </c>
      <c r="J91" s="201"/>
      <c r="K91" s="82"/>
      <c r="L91" s="82"/>
      <c r="M91" s="82"/>
    </row>
    <row r="92" spans="1:14" s="119" customFormat="1" ht="12" customHeight="1" x14ac:dyDescent="0.2">
      <c r="A92" s="113"/>
      <c r="B92" s="114"/>
      <c r="C92" s="263" t="s">
        <v>365</v>
      </c>
      <c r="D92" s="264"/>
      <c r="E92" s="116"/>
      <c r="F92" s="117"/>
      <c r="G92" s="63">
        <f>G35+G72+G89</f>
        <v>37.9</v>
      </c>
      <c r="H92" s="63">
        <f t="shared" ref="H92:I92" si="10">H35+H72+H89</f>
        <v>52.5</v>
      </c>
      <c r="I92" s="63">
        <f t="shared" si="10"/>
        <v>41.6</v>
      </c>
      <c r="J92" s="115"/>
      <c r="K92" s="167">
        <v>57.5</v>
      </c>
    </row>
    <row r="93" spans="1:14" s="119" customFormat="1" ht="12" customHeight="1" x14ac:dyDescent="0.2">
      <c r="A93" s="170"/>
      <c r="B93" s="114"/>
      <c r="C93" s="265"/>
      <c r="D93" s="266"/>
      <c r="E93" s="159" t="s">
        <v>401</v>
      </c>
      <c r="F93" s="160"/>
      <c r="G93" s="157">
        <f>K92*$R$16/$R$11</f>
        <v>37.799999999999997</v>
      </c>
      <c r="H93" s="157">
        <f>K92*$R$22/$R$11</f>
        <v>42.1</v>
      </c>
      <c r="I93" s="157">
        <f>K92*$R$34/$R$11</f>
        <v>39.799999999999997</v>
      </c>
      <c r="J93" s="171"/>
      <c r="K93" s="169"/>
    </row>
    <row r="94" spans="1:14" s="119" customFormat="1" ht="12" customHeight="1" x14ac:dyDescent="0.2">
      <c r="A94" s="170"/>
      <c r="B94" s="114"/>
      <c r="C94" s="267"/>
      <c r="D94" s="268"/>
      <c r="E94" s="159" t="s">
        <v>402</v>
      </c>
      <c r="F94" s="160"/>
      <c r="G94" s="161">
        <f>G92/G93</f>
        <v>1.0029999999999999</v>
      </c>
      <c r="H94" s="158">
        <f t="shared" ref="H94" si="11">H92/H93</f>
        <v>1.2470000000000001</v>
      </c>
      <c r="I94" s="158">
        <f t="shared" ref="I94" si="12">I92/I93</f>
        <v>1.0449999999999999</v>
      </c>
      <c r="J94" s="171"/>
      <c r="K94" s="169"/>
    </row>
    <row r="95" spans="1:14" s="109" customFormat="1" ht="12" customHeight="1" x14ac:dyDescent="0.2">
      <c r="A95" s="17"/>
      <c r="B95" s="102"/>
      <c r="C95" s="88"/>
      <c r="D95" s="88"/>
      <c r="E95" s="111"/>
      <c r="F95" s="93"/>
      <c r="G95" s="4"/>
      <c r="H95" s="4"/>
      <c r="I95" s="4"/>
      <c r="J95" s="88"/>
      <c r="K95" s="82"/>
      <c r="L95" s="108"/>
    </row>
    <row r="96" spans="1:14" s="78" customFormat="1" ht="12" customHeight="1" x14ac:dyDescent="0.25">
      <c r="A96" s="76"/>
      <c r="B96" s="102"/>
      <c r="C96" s="262" t="str">
        <f>C12</f>
        <v>ПС 220 Вологда-Южная</v>
      </c>
      <c r="D96" s="241" t="str">
        <f>D12</f>
        <v>САОН, УОН СН Вологда-Южная</v>
      </c>
      <c r="E96" s="67" t="str">
        <f>'ПА, АОСН'!E42</f>
        <v>ВЛ 110кВ ОМЗ-1</v>
      </c>
      <c r="F96" s="67" t="str">
        <f>'ПА, АОСН'!F42</f>
        <v>ОАО "ВОМЗ" - машиностроение</v>
      </c>
      <c r="G96" s="110">
        <f>'ПА, АОСН'!G42</f>
        <v>3.94</v>
      </c>
      <c r="H96" s="110">
        <f>'ПА, АОСН'!H42</f>
        <v>10.68</v>
      </c>
      <c r="I96" s="110">
        <f>'ПА, АОСН'!I42</f>
        <v>7.11</v>
      </c>
      <c r="J96" s="200" t="str">
        <f>'ПА, АОСН'!J136</f>
        <v>Филиал ПАО "ФСК ЕЭС" Вологодское ПМЭС</v>
      </c>
      <c r="K96" s="83"/>
    </row>
    <row r="97" spans="1:13" s="78" customFormat="1" ht="12" customHeight="1" x14ac:dyDescent="0.25">
      <c r="A97" s="76"/>
      <c r="B97" s="102"/>
      <c r="C97" s="255"/>
      <c r="D97" s="242"/>
      <c r="E97" s="67" t="str">
        <f>'ПА, АОСН'!E43</f>
        <v>ВЛ 110кВ ОМЗ-2</v>
      </c>
      <c r="F97" s="67"/>
      <c r="G97" s="110">
        <f>'ПА, АОСН'!G43</f>
        <v>18.43</v>
      </c>
      <c r="H97" s="110">
        <f>'ПА, АОСН'!H43</f>
        <v>23.74</v>
      </c>
      <c r="I97" s="110">
        <f>'ПА, АОСН'!I43</f>
        <v>17.54</v>
      </c>
      <c r="J97" s="200"/>
      <c r="K97" s="83"/>
    </row>
    <row r="98" spans="1:13" s="79" customFormat="1" ht="12" customHeight="1" x14ac:dyDescent="0.2">
      <c r="B98" s="102"/>
      <c r="C98" s="255"/>
      <c r="D98" s="242"/>
      <c r="E98" s="72" t="s">
        <v>192</v>
      </c>
      <c r="F98" s="69"/>
      <c r="G98" s="73">
        <f t="shared" ref="G98:I98" si="13">SUM(G96:G97)</f>
        <v>22.4</v>
      </c>
      <c r="H98" s="73">
        <f t="shared" si="13"/>
        <v>34.4</v>
      </c>
      <c r="I98" s="73">
        <f t="shared" si="13"/>
        <v>24.7</v>
      </c>
      <c r="J98" s="200"/>
      <c r="K98" s="166">
        <v>26.6</v>
      </c>
      <c r="L98" s="77"/>
    </row>
    <row r="99" spans="1:13" s="79" customFormat="1" ht="12" customHeight="1" x14ac:dyDescent="0.2">
      <c r="B99" s="102"/>
      <c r="C99" s="255"/>
      <c r="D99" s="242"/>
      <c r="E99" s="159" t="s">
        <v>401</v>
      </c>
      <c r="F99" s="160"/>
      <c r="G99" s="157">
        <f>K98*$R$16/$R$11</f>
        <v>17.5</v>
      </c>
      <c r="H99" s="157">
        <f>K98*$R$22/$R$11</f>
        <v>19.5</v>
      </c>
      <c r="I99" s="157">
        <f>K98*$R$34/$R$11</f>
        <v>18.399999999999999</v>
      </c>
      <c r="J99" s="200"/>
      <c r="K99" s="83"/>
      <c r="L99" s="77"/>
    </row>
    <row r="100" spans="1:13" s="79" customFormat="1" ht="12" customHeight="1" x14ac:dyDescent="0.2">
      <c r="B100" s="102"/>
      <c r="C100" s="256"/>
      <c r="D100" s="242"/>
      <c r="E100" s="159" t="s">
        <v>402</v>
      </c>
      <c r="F100" s="160"/>
      <c r="G100" s="158">
        <f>G98/G99</f>
        <v>1.28</v>
      </c>
      <c r="H100" s="158">
        <f t="shared" ref="H100" si="14">H98/H99</f>
        <v>1.764</v>
      </c>
      <c r="I100" s="158">
        <f t="shared" ref="I100" si="15">I98/I99</f>
        <v>1.3420000000000001</v>
      </c>
      <c r="J100" s="201"/>
      <c r="K100" s="83"/>
      <c r="L100" s="77"/>
    </row>
    <row r="101" spans="1:13" s="1" customFormat="1" ht="12" customHeight="1" x14ac:dyDescent="0.2">
      <c r="A101" s="35"/>
      <c r="B101" s="102"/>
      <c r="C101" s="199" t="s">
        <v>55</v>
      </c>
      <c r="D101" s="242"/>
      <c r="E101" s="24" t="str">
        <f>'ПА, АОСН'!E148</f>
        <v>ВЛ-35кВ Северная</v>
      </c>
      <c r="F101" s="24" t="str">
        <f>'ПА, АОСН'!F148</f>
        <v xml:space="preserve">ГП ВО "Областные электротеплосети" </v>
      </c>
      <c r="G101" s="112">
        <f>'ПА, АОСН'!G148</f>
        <v>5.0999999999999996</v>
      </c>
      <c r="H101" s="112">
        <f>'ПА, АОСН'!H148</f>
        <v>6.99</v>
      </c>
      <c r="I101" s="112">
        <f>'ПА, АОСН'!I148</f>
        <v>5.66</v>
      </c>
      <c r="J101" s="199" t="s">
        <v>344</v>
      </c>
      <c r="K101" s="82"/>
      <c r="L101" s="50"/>
      <c r="M101" s="50"/>
    </row>
    <row r="102" spans="1:13" s="1" customFormat="1" ht="12" customHeight="1" x14ac:dyDescent="0.2">
      <c r="A102" s="35"/>
      <c r="B102" s="102"/>
      <c r="C102" s="200"/>
      <c r="D102" s="242"/>
      <c r="E102" s="24" t="str">
        <f>'ПА, АОСН'!E149</f>
        <v>ВЛ-35кВ Маега</v>
      </c>
      <c r="F102" s="24" t="str">
        <f>'ПА, АОСН'!F149</f>
        <v>с/х потребители</v>
      </c>
      <c r="G102" s="112">
        <f>'ПА, АОСН'!G149</f>
        <v>2.1</v>
      </c>
      <c r="H102" s="112">
        <f>'ПА, АОСН'!H149</f>
        <v>2.31</v>
      </c>
      <c r="I102" s="112">
        <f>'ПА, АОСН'!I149</f>
        <v>2.4900000000000002</v>
      </c>
      <c r="J102" s="200"/>
      <c r="K102" s="82"/>
      <c r="L102" s="50"/>
      <c r="M102" s="50"/>
    </row>
    <row r="103" spans="1:13" s="1" customFormat="1" ht="12" customHeight="1" x14ac:dyDescent="0.2">
      <c r="A103" s="35"/>
      <c r="B103" s="102"/>
      <c r="C103" s="200"/>
      <c r="D103" s="242"/>
      <c r="E103" s="24" t="str">
        <f>'ПА, АОСН'!E150</f>
        <v>6кВ ВМЗ-1</v>
      </c>
      <c r="F103" s="196" t="s">
        <v>29</v>
      </c>
      <c r="G103" s="112">
        <f>'ПА, АОСН'!G150</f>
        <v>0</v>
      </c>
      <c r="H103" s="112">
        <f>'ПА, АОСН'!H150</f>
        <v>0</v>
      </c>
      <c r="I103" s="112">
        <f>'ПА, АОСН'!I150</f>
        <v>0</v>
      </c>
      <c r="J103" s="200"/>
      <c r="K103" s="75"/>
      <c r="L103" s="47"/>
    </row>
    <row r="104" spans="1:13" s="1" customFormat="1" ht="12" customHeight="1" x14ac:dyDescent="0.2">
      <c r="A104" s="35"/>
      <c r="B104" s="102"/>
      <c r="C104" s="200"/>
      <c r="D104" s="242"/>
      <c r="E104" s="24" t="str">
        <f>'ПА, АОСН'!E151</f>
        <v>6кВ ВМЗ-2</v>
      </c>
      <c r="F104" s="198"/>
      <c r="G104" s="112">
        <f>'ПА, АОСН'!G151</f>
        <v>0.1</v>
      </c>
      <c r="H104" s="112">
        <f>'ПА, АОСН'!H151</f>
        <v>0.22</v>
      </c>
      <c r="I104" s="112">
        <f>'ПА, АОСН'!I151</f>
        <v>0.08</v>
      </c>
      <c r="J104" s="200"/>
      <c r="K104" s="75"/>
      <c r="L104" s="47"/>
    </row>
    <row r="105" spans="1:13" s="1" customFormat="1" ht="12" customHeight="1" x14ac:dyDescent="0.2">
      <c r="A105" s="35"/>
      <c r="B105" s="102"/>
      <c r="C105" s="200"/>
      <c r="D105" s="242"/>
      <c r="E105" s="24" t="str">
        <f>'ПА, АОСН'!E152</f>
        <v>6кВ СеверМаш-1</v>
      </c>
      <c r="F105" s="203" t="s">
        <v>354</v>
      </c>
      <c r="G105" s="112">
        <f>'ПА, АОСН'!G152</f>
        <v>0.05</v>
      </c>
      <c r="H105" s="112">
        <f>'ПА, АОСН'!H152</f>
        <v>0.22</v>
      </c>
      <c r="I105" s="112">
        <f>'ПА, АОСН'!I152</f>
        <v>0.1</v>
      </c>
      <c r="J105" s="200"/>
      <c r="K105" s="80"/>
      <c r="L105" s="47"/>
    </row>
    <row r="106" spans="1:13" s="1" customFormat="1" ht="12" customHeight="1" x14ac:dyDescent="0.2">
      <c r="A106" s="35"/>
      <c r="B106" s="102"/>
      <c r="C106" s="200"/>
      <c r="D106" s="242"/>
      <c r="E106" s="24" t="str">
        <f>'ПА, АОСН'!E153</f>
        <v>6кВ СеверМаш-2</v>
      </c>
      <c r="F106" s="205"/>
      <c r="G106" s="112">
        <f>'ПА, АОСН'!G153</f>
        <v>0</v>
      </c>
      <c r="H106" s="112">
        <f>'ПА, АОСН'!H153</f>
        <v>0</v>
      </c>
      <c r="I106" s="112">
        <f>'ПА, АОСН'!I153</f>
        <v>0</v>
      </c>
      <c r="J106" s="200"/>
      <c r="K106" s="80"/>
      <c r="L106" s="47"/>
    </row>
    <row r="107" spans="1:13" s="1" customFormat="1" ht="12" customHeight="1" x14ac:dyDescent="0.2">
      <c r="A107" s="35"/>
      <c r="B107" s="102"/>
      <c r="C107" s="200"/>
      <c r="D107" s="242"/>
      <c r="E107" s="24" t="str">
        <f>'ПА, АОСН'!E154</f>
        <v>6кВ Станкозавод-3</v>
      </c>
      <c r="F107" s="203" t="s">
        <v>355</v>
      </c>
      <c r="G107" s="112">
        <f>'ПА, АОСН'!G154</f>
        <v>0.03</v>
      </c>
      <c r="H107" s="112">
        <f>'ПА, АОСН'!H154</f>
        <v>0.43</v>
      </c>
      <c r="I107" s="112">
        <f>'ПА, АОСН'!I154</f>
        <v>0.06</v>
      </c>
      <c r="J107" s="200"/>
      <c r="K107" s="80"/>
      <c r="L107" s="47"/>
    </row>
    <row r="108" spans="1:13" s="1" customFormat="1" ht="12" customHeight="1" x14ac:dyDescent="0.2">
      <c r="A108" s="35"/>
      <c r="B108" s="102"/>
      <c r="C108" s="200"/>
      <c r="D108" s="242"/>
      <c r="E108" s="24" t="str">
        <f>'ПА, АОСН'!E155</f>
        <v>6кВ Станкозавод-4</v>
      </c>
      <c r="F108" s="205"/>
      <c r="G108" s="112">
        <f>'ПА, АОСН'!G155</f>
        <v>0</v>
      </c>
      <c r="H108" s="112">
        <f>'ПА, АОСН'!H155</f>
        <v>0</v>
      </c>
      <c r="I108" s="112">
        <f>'ПА, АОСН'!I155</f>
        <v>0</v>
      </c>
      <c r="J108" s="200"/>
      <c r="K108" s="80"/>
      <c r="L108" s="47"/>
    </row>
    <row r="109" spans="1:13" s="2" customFormat="1" ht="12" customHeight="1" x14ac:dyDescent="0.25">
      <c r="A109" s="9"/>
      <c r="B109" s="102"/>
      <c r="C109" s="200"/>
      <c r="D109" s="242"/>
      <c r="E109" s="24" t="str">
        <f>'ПА, АОСН'!E156</f>
        <v>6кВ ВРЗ-1</v>
      </c>
      <c r="F109" s="203" t="s">
        <v>197</v>
      </c>
      <c r="G109" s="112">
        <f>'ПА, АОСН'!G156</f>
        <v>0.02</v>
      </c>
      <c r="H109" s="112">
        <f>'ПА, АОСН'!H156</f>
        <v>0.27</v>
      </c>
      <c r="I109" s="112">
        <f>'ПА, АОСН'!I156</f>
        <v>0.02</v>
      </c>
      <c r="J109" s="200"/>
      <c r="K109" s="80"/>
      <c r="L109" s="96"/>
    </row>
    <row r="110" spans="1:13" s="2" customFormat="1" ht="12" customHeight="1" x14ac:dyDescent="0.25">
      <c r="A110" s="9"/>
      <c r="B110" s="102"/>
      <c r="C110" s="200"/>
      <c r="D110" s="242"/>
      <c r="E110" s="24" t="str">
        <f>'ПА, АОСН'!E157</f>
        <v>6кВ ВРЗ-2</v>
      </c>
      <c r="F110" s="204"/>
      <c r="G110" s="112">
        <f>'ПА, АОСН'!G157</f>
        <v>0</v>
      </c>
      <c r="H110" s="112">
        <f>'ПА, АОСН'!H157</f>
        <v>0</v>
      </c>
      <c r="I110" s="112">
        <f>'ПА, АОСН'!I157</f>
        <v>0</v>
      </c>
      <c r="J110" s="200"/>
      <c r="K110" s="80"/>
      <c r="L110" s="96"/>
    </row>
    <row r="111" spans="1:13" s="2" customFormat="1" ht="12" customHeight="1" x14ac:dyDescent="0.25">
      <c r="A111" s="9"/>
      <c r="B111" s="102"/>
      <c r="C111" s="200"/>
      <c r="D111" s="242"/>
      <c r="E111" s="24" t="str">
        <f>'ПА, АОСН'!E158</f>
        <v>6кВ ВРЗ-3</v>
      </c>
      <c r="F111" s="205"/>
      <c r="G111" s="112">
        <f>'ПА, АОСН'!G158</f>
        <v>0.08</v>
      </c>
      <c r="H111" s="112">
        <f>'ПА, АОСН'!H158</f>
        <v>0.66</v>
      </c>
      <c r="I111" s="112">
        <f>'ПА, АОСН'!I158</f>
        <v>0.1</v>
      </c>
      <c r="J111" s="200"/>
      <c r="K111" s="80"/>
    </row>
    <row r="112" spans="1:13" s="2" customFormat="1" ht="12" customHeight="1" x14ac:dyDescent="0.25">
      <c r="A112" s="9"/>
      <c r="B112" s="102"/>
      <c r="C112" s="200"/>
      <c r="D112" s="242"/>
      <c r="E112" s="24" t="str">
        <f>'ПА, АОСН'!E159</f>
        <v>6кВ Грайф-1</v>
      </c>
      <c r="F112" s="203" t="s">
        <v>45</v>
      </c>
      <c r="G112" s="112">
        <f>'ПА, АОСН'!G159</f>
        <v>0.26</v>
      </c>
      <c r="H112" s="112">
        <f>'ПА, АОСН'!H159</f>
        <v>0.27</v>
      </c>
      <c r="I112" s="112">
        <f>'ПА, АОСН'!I159</f>
        <v>0.28000000000000003</v>
      </c>
      <c r="J112" s="200"/>
      <c r="K112" s="80"/>
    </row>
    <row r="113" spans="1:14" s="2" customFormat="1" ht="12" customHeight="1" x14ac:dyDescent="0.25">
      <c r="A113" s="9"/>
      <c r="B113" s="102"/>
      <c r="C113" s="200"/>
      <c r="D113" s="242"/>
      <c r="E113" s="24" t="str">
        <f>'ПА, АОСН'!E160</f>
        <v>6кВ Грайф-2</v>
      </c>
      <c r="F113" s="205"/>
      <c r="G113" s="112">
        <f>'ПА, АОСН'!G160</f>
        <v>0.01</v>
      </c>
      <c r="H113" s="112">
        <f>'ПА, АОСН'!H160</f>
        <v>0.01</v>
      </c>
      <c r="I113" s="112">
        <f>'ПА, АОСН'!I160</f>
        <v>0.01</v>
      </c>
      <c r="J113" s="200"/>
      <c r="K113" s="80"/>
    </row>
    <row r="114" spans="1:14" s="2" customFormat="1" ht="12" customHeight="1" x14ac:dyDescent="0.25">
      <c r="A114" s="9"/>
      <c r="B114" s="102"/>
      <c r="C114" s="200"/>
      <c r="D114" s="242"/>
      <c r="E114" s="24" t="str">
        <f>'ПА, АОСН'!E161</f>
        <v>6кВ П/я-1 яч. 21</v>
      </c>
      <c r="F114" s="203" t="str">
        <f>F101</f>
        <v xml:space="preserve">ГП ВО "Областные электротеплосети" </v>
      </c>
      <c r="G114" s="112">
        <f>'ПА, АОСН'!G161</f>
        <v>1.4</v>
      </c>
      <c r="H114" s="112">
        <f>'ПА, АОСН'!H161</f>
        <v>1.77</v>
      </c>
      <c r="I114" s="112">
        <f>'ПА, АОСН'!I161</f>
        <v>1.46</v>
      </c>
      <c r="J114" s="200"/>
      <c r="K114" s="80"/>
    </row>
    <row r="115" spans="1:14" s="2" customFormat="1" ht="12" customHeight="1" x14ac:dyDescent="0.25">
      <c r="A115" s="9"/>
      <c r="B115" s="102"/>
      <c r="C115" s="200"/>
      <c r="D115" s="242"/>
      <c r="E115" s="24" t="str">
        <f>'ПА, АОСН'!E162</f>
        <v>6кВ П/я-2 яч. 20</v>
      </c>
      <c r="F115" s="205"/>
      <c r="G115" s="112">
        <f>'ПА, АОСН'!G162</f>
        <v>1.2</v>
      </c>
      <c r="H115" s="112">
        <f>'ПА, АОСН'!H162</f>
        <v>1.9</v>
      </c>
      <c r="I115" s="112">
        <f>'ПА, АОСН'!I162</f>
        <v>1.59</v>
      </c>
      <c r="J115" s="200"/>
      <c r="K115" s="80"/>
      <c r="L115" s="96"/>
    </row>
    <row r="116" spans="1:14" s="2" customFormat="1" ht="12" customHeight="1" x14ac:dyDescent="0.25">
      <c r="A116" s="9"/>
      <c r="B116" s="102"/>
      <c r="C116" s="200"/>
      <c r="D116" s="242"/>
      <c r="E116" s="24" t="str">
        <f>'ПА, АОСН'!E163</f>
        <v>6кВ Метапласт-1</v>
      </c>
      <c r="F116" s="203" t="s">
        <v>48</v>
      </c>
      <c r="G116" s="112">
        <f>'ПА, АОСН'!G163</f>
        <v>0</v>
      </c>
      <c r="H116" s="112">
        <f>'ПА, АОСН'!H163</f>
        <v>0</v>
      </c>
      <c r="I116" s="112">
        <f>'ПА, АОСН'!I163</f>
        <v>0</v>
      </c>
      <c r="J116" s="200"/>
      <c r="K116" s="80"/>
    </row>
    <row r="117" spans="1:14" s="2" customFormat="1" ht="12" customHeight="1" x14ac:dyDescent="0.25">
      <c r="A117" s="9"/>
      <c r="B117" s="102"/>
      <c r="C117" s="200"/>
      <c r="D117" s="242"/>
      <c r="E117" s="24" t="str">
        <f>'ПА, АОСН'!E164</f>
        <v>6кВ Спецпроект</v>
      </c>
      <c r="F117" s="205"/>
      <c r="G117" s="112">
        <f>'ПА, АОСН'!G164</f>
        <v>0.01</v>
      </c>
      <c r="H117" s="112">
        <f>'ПА, АОСН'!H164</f>
        <v>0.32</v>
      </c>
      <c r="I117" s="112">
        <f>'ПА, АОСН'!I164</f>
        <v>0.01</v>
      </c>
      <c r="J117" s="200"/>
      <c r="K117" s="80"/>
    </row>
    <row r="118" spans="1:14" s="2" customFormat="1" ht="12" customHeight="1" x14ac:dyDescent="0.25">
      <c r="A118" s="9"/>
      <c r="B118" s="102"/>
      <c r="C118" s="200"/>
      <c r="D118" s="242"/>
      <c r="E118" s="24" t="str">
        <f>'ПА, АОСН'!E165</f>
        <v>6кВ РМЗ-1</v>
      </c>
      <c r="F118" s="203" t="str">
        <f>F114</f>
        <v xml:space="preserve">ГП ВО "Областные электротеплосети" </v>
      </c>
      <c r="G118" s="112">
        <f>'ПА, АОСН'!G165</f>
        <v>0.16</v>
      </c>
      <c r="H118" s="112">
        <f>'ПА, АОСН'!H165</f>
        <v>0.46</v>
      </c>
      <c r="I118" s="112">
        <f>'ПА, АОСН'!I165</f>
        <v>0.34</v>
      </c>
      <c r="J118" s="200"/>
      <c r="K118" s="80"/>
    </row>
    <row r="119" spans="1:14" s="2" customFormat="1" ht="12" customHeight="1" x14ac:dyDescent="0.25">
      <c r="A119" s="9"/>
      <c r="B119" s="102"/>
      <c r="C119" s="200"/>
      <c r="D119" s="242"/>
      <c r="E119" s="24" t="str">
        <f>'ПА, АОСН'!E166</f>
        <v>6кВ РМЗ-2</v>
      </c>
      <c r="F119" s="205"/>
      <c r="G119" s="112">
        <f>'ПА, АОСН'!G166</f>
        <v>0.56000000000000005</v>
      </c>
      <c r="H119" s="112">
        <f>'ПА, АОСН'!H166</f>
        <v>1.1399999999999999</v>
      </c>
      <c r="I119" s="112">
        <f>'ПА, АОСН'!I166</f>
        <v>1.1000000000000001</v>
      </c>
      <c r="J119" s="200"/>
      <c r="K119" s="80"/>
    </row>
    <row r="120" spans="1:14" s="2" customFormat="1" ht="12" customHeight="1" x14ac:dyDescent="0.25">
      <c r="A120" s="9"/>
      <c r="B120" s="102"/>
      <c r="C120" s="200"/>
      <c r="D120" s="242"/>
      <c r="E120" s="24" t="str">
        <f>'ПА, АОСН'!E167</f>
        <v>6кВ Железная дорога-1</v>
      </c>
      <c r="F120" s="24" t="str">
        <f>'ПА, АОСН'!F167</f>
        <v>Филиал ОАО "РЖД" СЖД - потребители</v>
      </c>
      <c r="G120" s="112">
        <f>'ПА, АОСН'!G167</f>
        <v>0.09</v>
      </c>
      <c r="H120" s="112">
        <f>'ПА, АОСН'!H167</f>
        <v>0.28999999999999998</v>
      </c>
      <c r="I120" s="112">
        <f>'ПА, АОСН'!I167</f>
        <v>0.13</v>
      </c>
      <c r="J120" s="200"/>
      <c r="K120" s="80"/>
      <c r="L120" s="96"/>
    </row>
    <row r="121" spans="1:14" s="2" customFormat="1" ht="12" customHeight="1" x14ac:dyDescent="0.25">
      <c r="A121" s="9"/>
      <c r="B121" s="102"/>
      <c r="C121" s="200"/>
      <c r="D121" s="242"/>
      <c r="E121" s="24" t="str">
        <f>'ПА, АОСН'!E168</f>
        <v>6кВ ф.Город-1</v>
      </c>
      <c r="F121" s="203" t="str">
        <f>F118</f>
        <v xml:space="preserve">ГП ВО "Областные электротеплосети" </v>
      </c>
      <c r="G121" s="112">
        <f>'ПА, АОСН'!G168</f>
        <v>1.78</v>
      </c>
      <c r="H121" s="112">
        <f>'ПА, АОСН'!H168</f>
        <v>2.5099999999999998</v>
      </c>
      <c r="I121" s="112">
        <f>'ПА, АОСН'!I168</f>
        <v>2.0299999999999998</v>
      </c>
      <c r="J121" s="200"/>
      <c r="K121" s="80"/>
      <c r="L121" s="96"/>
    </row>
    <row r="122" spans="1:14" s="2" customFormat="1" ht="12" customHeight="1" x14ac:dyDescent="0.25">
      <c r="A122" s="9"/>
      <c r="B122" s="102"/>
      <c r="C122" s="200"/>
      <c r="D122" s="242"/>
      <c r="E122" s="24" t="str">
        <f>'ПА, АОСН'!E169</f>
        <v>6кВ ф.Город-2</v>
      </c>
      <c r="F122" s="204"/>
      <c r="G122" s="112">
        <f>'ПА, АОСН'!G169</f>
        <v>0.33</v>
      </c>
      <c r="H122" s="112">
        <f>'ПА, АОСН'!H169</f>
        <v>1.02</v>
      </c>
      <c r="I122" s="112">
        <f>'ПА, АОСН'!I169</f>
        <v>0.77</v>
      </c>
      <c r="J122" s="200"/>
      <c r="K122" s="80"/>
      <c r="L122" s="96"/>
    </row>
    <row r="123" spans="1:14" s="2" customFormat="1" ht="12" customHeight="1" x14ac:dyDescent="0.25">
      <c r="A123" s="9"/>
      <c r="B123" s="102"/>
      <c r="C123" s="200"/>
      <c r="D123" s="242"/>
      <c r="E123" s="24" t="str">
        <f>'ПА, АОСН'!E170</f>
        <v>6кВ РП-35</v>
      </c>
      <c r="F123" s="204"/>
      <c r="G123" s="112">
        <f>'ПА, АОСН'!G170</f>
        <v>0.25</v>
      </c>
      <c r="H123" s="112">
        <f>'ПА, АОСН'!H170</f>
        <v>0.25</v>
      </c>
      <c r="I123" s="112">
        <f>'ПА, АОСН'!I170</f>
        <v>0.24</v>
      </c>
      <c r="J123" s="200"/>
      <c r="K123" s="80"/>
      <c r="L123" s="96"/>
    </row>
    <row r="124" spans="1:14" s="2" customFormat="1" ht="12" customHeight="1" x14ac:dyDescent="0.25">
      <c r="A124" s="9"/>
      <c r="B124" s="102"/>
      <c r="C124" s="200"/>
      <c r="D124" s="242"/>
      <c r="E124" s="24" t="str">
        <f>'ПА, АОСН'!E171</f>
        <v>6кВ РП-37</v>
      </c>
      <c r="F124" s="204"/>
      <c r="G124" s="112">
        <f>'ПА, АОСН'!G171</f>
        <v>0.38</v>
      </c>
      <c r="H124" s="112">
        <f>'ПА, АОСН'!H171</f>
        <v>0.7</v>
      </c>
      <c r="I124" s="112">
        <f>'ПА, АОСН'!I171</f>
        <v>0.48</v>
      </c>
      <c r="J124" s="200"/>
      <c r="K124" s="80"/>
      <c r="L124" s="96"/>
    </row>
    <row r="125" spans="1:14" s="2" customFormat="1" ht="12" customHeight="1" x14ac:dyDescent="0.25">
      <c r="A125" s="9"/>
      <c r="B125" s="102"/>
      <c r="C125" s="200"/>
      <c r="D125" s="242"/>
      <c r="E125" s="24" t="str">
        <f>'ПА, АОСН'!E172</f>
        <v>6кВ Очистные-1</v>
      </c>
      <c r="F125" s="204"/>
      <c r="G125" s="112">
        <f>'ПА, АОСН'!G172</f>
        <v>0.05</v>
      </c>
      <c r="H125" s="112">
        <f>'ПА, АОСН'!H172</f>
        <v>0.81</v>
      </c>
      <c r="I125" s="112">
        <f>'ПА, АОСН'!I172</f>
        <v>0.81</v>
      </c>
      <c r="J125" s="200"/>
      <c r="K125" s="80"/>
      <c r="L125" s="96"/>
    </row>
    <row r="126" spans="1:14" s="2" customFormat="1" ht="12" customHeight="1" x14ac:dyDescent="0.25">
      <c r="A126" s="9"/>
      <c r="B126" s="102"/>
      <c r="C126" s="200"/>
      <c r="D126" s="242"/>
      <c r="E126" s="24" t="str">
        <f>'ПА, АОСН'!E173</f>
        <v>6кВ Очистные-2</v>
      </c>
      <c r="F126" s="205"/>
      <c r="G126" s="112">
        <f>'ПА, АОСН'!G173</f>
        <v>0.66</v>
      </c>
      <c r="H126" s="112">
        <f>'ПА, АОСН'!H173</f>
        <v>0.94</v>
      </c>
      <c r="I126" s="112">
        <f>'ПА, АОСН'!I173</f>
        <v>0.56000000000000005</v>
      </c>
      <c r="J126" s="200"/>
      <c r="K126" s="80"/>
      <c r="L126" s="96"/>
    </row>
    <row r="127" spans="1:14" s="2" customFormat="1" ht="12" customHeight="1" x14ac:dyDescent="0.25">
      <c r="A127" s="9"/>
      <c r="B127" s="102"/>
      <c r="C127" s="200"/>
      <c r="D127" s="242"/>
      <c r="E127" s="24" t="str">
        <f>'ПА, АОСН'!E174</f>
        <v>6кВ Ягода</v>
      </c>
      <c r="F127" s="24" t="str">
        <f>'ПА, АОСН'!F174</f>
        <v>ООО "Вологодская ягода" - пищевая промышленность</v>
      </c>
      <c r="G127" s="112">
        <f>'ПА, АОСН'!G174</f>
        <v>0.26</v>
      </c>
      <c r="H127" s="112">
        <f>'ПА, АОСН'!H174</f>
        <v>0.71</v>
      </c>
      <c r="I127" s="112">
        <f>'ПА, АОСН'!I174</f>
        <v>0.73</v>
      </c>
      <c r="J127" s="200"/>
      <c r="L127" s="96"/>
    </row>
    <row r="128" spans="1:14" s="16" customFormat="1" ht="12" customHeight="1" x14ac:dyDescent="0.25">
      <c r="A128" s="39"/>
      <c r="B128" s="102"/>
      <c r="C128" s="200"/>
      <c r="D128" s="242"/>
      <c r="E128" s="44" t="s">
        <v>195</v>
      </c>
      <c r="F128" s="13"/>
      <c r="G128" s="14">
        <f t="shared" ref="G128:I128" si="16">SUM(G101:G127)</f>
        <v>14.9</v>
      </c>
      <c r="H128" s="14">
        <f t="shared" si="16"/>
        <v>24.2</v>
      </c>
      <c r="I128" s="14">
        <f t="shared" si="16"/>
        <v>19.100000000000001</v>
      </c>
      <c r="J128" s="200"/>
      <c r="K128" s="156">
        <v>22.6</v>
      </c>
      <c r="L128" s="108">
        <f>'ПА, АОСН'!G325</f>
        <v>14.9</v>
      </c>
      <c r="M128" s="108">
        <f>'ПА, АОСН'!H325</f>
        <v>24.2</v>
      </c>
      <c r="N128" s="108">
        <f>'ПА, АОСН'!I325</f>
        <v>19.100000000000001</v>
      </c>
    </row>
    <row r="129" spans="1:13" s="16" customFormat="1" ht="12" customHeight="1" x14ac:dyDescent="0.25">
      <c r="A129" s="39"/>
      <c r="B129" s="168"/>
      <c r="C129" s="200"/>
      <c r="D129" s="242"/>
      <c r="E129" s="159" t="s">
        <v>401</v>
      </c>
      <c r="F129" s="160"/>
      <c r="G129" s="157">
        <f>K128*$R$16/$R$11</f>
        <v>14.8</v>
      </c>
      <c r="H129" s="157">
        <f>K128*$R$22/$R$11</f>
        <v>16.5</v>
      </c>
      <c r="I129" s="157">
        <f>K128*$R$34/$R$11</f>
        <v>15.6</v>
      </c>
      <c r="J129" s="200"/>
      <c r="K129" s="108"/>
      <c r="L129" s="108"/>
      <c r="M129" s="108"/>
    </row>
    <row r="130" spans="1:13" s="16" customFormat="1" ht="12" customHeight="1" x14ac:dyDescent="0.25">
      <c r="A130" s="39"/>
      <c r="B130" s="168"/>
      <c r="C130" s="201"/>
      <c r="D130" s="243"/>
      <c r="E130" s="159" t="s">
        <v>402</v>
      </c>
      <c r="F130" s="160"/>
      <c r="G130" s="161">
        <f>G128/G129</f>
        <v>1.0069999999999999</v>
      </c>
      <c r="H130" s="158">
        <f t="shared" ref="H130" si="17">H128/H129</f>
        <v>1.4670000000000001</v>
      </c>
      <c r="I130" s="158">
        <f t="shared" ref="I130" si="18">I128/I129</f>
        <v>1.224</v>
      </c>
      <c r="J130" s="201"/>
      <c r="K130" s="108"/>
      <c r="L130" s="108"/>
      <c r="M130" s="108"/>
    </row>
    <row r="131" spans="1:13" s="65" customFormat="1" ht="12" customHeight="1" x14ac:dyDescent="0.25">
      <c r="A131" s="99"/>
      <c r="C131" s="269" t="s">
        <v>367</v>
      </c>
      <c r="D131" s="270"/>
      <c r="F131" s="62"/>
      <c r="G131" s="63">
        <f>G98+G128</f>
        <v>37.299999999999997</v>
      </c>
      <c r="H131" s="63">
        <f t="shared" ref="H131:I131" si="19">H98+H128</f>
        <v>58.6</v>
      </c>
      <c r="I131" s="63">
        <f t="shared" si="19"/>
        <v>43.8</v>
      </c>
      <c r="J131" s="120"/>
      <c r="K131" s="165">
        <v>51.1</v>
      </c>
      <c r="L131" s="64"/>
    </row>
    <row r="132" spans="1:13" s="65" customFormat="1" ht="12" customHeight="1" x14ac:dyDescent="0.25">
      <c r="A132" s="172"/>
      <c r="C132" s="271"/>
      <c r="D132" s="272"/>
      <c r="E132" s="159" t="s">
        <v>401</v>
      </c>
      <c r="F132" s="160"/>
      <c r="G132" s="157">
        <f>K131*$R$16/$R$11</f>
        <v>33.6</v>
      </c>
      <c r="H132" s="157">
        <f>K131*$R$22/$R$11</f>
        <v>37.4</v>
      </c>
      <c r="I132" s="157">
        <f>K131*$R$34/$R$11</f>
        <v>35.4</v>
      </c>
      <c r="J132" s="120"/>
      <c r="K132" s="118"/>
      <c r="L132" s="64"/>
    </row>
    <row r="133" spans="1:13" s="65" customFormat="1" ht="12" customHeight="1" x14ac:dyDescent="0.25">
      <c r="A133" s="172"/>
      <c r="C133" s="273"/>
      <c r="D133" s="274"/>
      <c r="E133" s="159" t="s">
        <v>402</v>
      </c>
      <c r="F133" s="160"/>
      <c r="G133" s="158">
        <f>G131/G132</f>
        <v>1.1100000000000001</v>
      </c>
      <c r="H133" s="158">
        <f t="shared" ref="H133" si="20">H131/H132</f>
        <v>1.5669999999999999</v>
      </c>
      <c r="I133" s="158">
        <f t="shared" ref="I133" si="21">I131/I132</f>
        <v>1.2370000000000001</v>
      </c>
      <c r="J133" s="120"/>
      <c r="K133" s="118"/>
      <c r="L133" s="64"/>
    </row>
    <row r="134" spans="1:13" s="2" customFormat="1" ht="12" customHeight="1" x14ac:dyDescent="0.25">
      <c r="A134" s="34"/>
      <c r="C134" s="190" t="s">
        <v>368</v>
      </c>
      <c r="D134" s="190"/>
      <c r="F134" s="89"/>
      <c r="G134" s="14">
        <f t="shared" ref="G134:I134" si="22">G92+G131</f>
        <v>75.2</v>
      </c>
      <c r="H134" s="14">
        <f t="shared" si="22"/>
        <v>111.1</v>
      </c>
      <c r="I134" s="14">
        <f t="shared" si="22"/>
        <v>85.4</v>
      </c>
      <c r="J134" s="87"/>
      <c r="K134" s="156">
        <v>108.6</v>
      </c>
      <c r="L134" s="96"/>
    </row>
    <row r="135" spans="1:13" ht="12" customHeight="1" x14ac:dyDescent="0.2">
      <c r="C135" s="190"/>
      <c r="D135" s="190"/>
      <c r="E135" s="159" t="s">
        <v>401</v>
      </c>
      <c r="F135" s="160"/>
      <c r="G135" s="157">
        <f>K134*$R$16/$R$11</f>
        <v>71.3</v>
      </c>
      <c r="H135" s="157">
        <f>K134*$R$22/$R$11</f>
        <v>79.5</v>
      </c>
      <c r="I135" s="157">
        <f>K134*$R$34/$R$11</f>
        <v>75.2</v>
      </c>
      <c r="J135" s="10"/>
    </row>
    <row r="136" spans="1:13" ht="12" customHeight="1" x14ac:dyDescent="0.2">
      <c r="C136" s="190"/>
      <c r="D136" s="190"/>
      <c r="E136" s="159" t="s">
        <v>402</v>
      </c>
      <c r="F136" s="160"/>
      <c r="G136" s="161">
        <f>G134/G135</f>
        <v>1.0549999999999999</v>
      </c>
      <c r="H136" s="158">
        <f t="shared" ref="H136" si="23">H134/H135</f>
        <v>1.397</v>
      </c>
      <c r="I136" s="158">
        <f t="shared" ref="I136" si="24">I134/I135</f>
        <v>1.1359999999999999</v>
      </c>
    </row>
  </sheetData>
  <mergeCells count="43">
    <mergeCell ref="J101:J130"/>
    <mergeCell ref="D96:D130"/>
    <mergeCell ref="C101:C130"/>
    <mergeCell ref="C92:D94"/>
    <mergeCell ref="C134:D136"/>
    <mergeCell ref="C131:D133"/>
    <mergeCell ref="F112:F113"/>
    <mergeCell ref="F114:F115"/>
    <mergeCell ref="F116:F117"/>
    <mergeCell ref="F118:F119"/>
    <mergeCell ref="F121:F126"/>
    <mergeCell ref="C39:C74"/>
    <mergeCell ref="J75:J91"/>
    <mergeCell ref="D12:D91"/>
    <mergeCell ref="C75:C91"/>
    <mergeCell ref="C96:C100"/>
    <mergeCell ref="J96:J100"/>
    <mergeCell ref="J39:J72"/>
    <mergeCell ref="J12:J35"/>
    <mergeCell ref="F83:F84"/>
    <mergeCell ref="F85:F86"/>
    <mergeCell ref="F87:F88"/>
    <mergeCell ref="F23:F25"/>
    <mergeCell ref="F26:F27"/>
    <mergeCell ref="F75:F78"/>
    <mergeCell ref="F79:F80"/>
    <mergeCell ref="F81:F82"/>
    <mergeCell ref="B13:B17"/>
    <mergeCell ref="F103:F104"/>
    <mergeCell ref="F105:F106"/>
    <mergeCell ref="F107:F108"/>
    <mergeCell ref="F109:F111"/>
    <mergeCell ref="F28:F34"/>
    <mergeCell ref="F49:F50"/>
    <mergeCell ref="F56:F57"/>
    <mergeCell ref="F59:F60"/>
    <mergeCell ref="F61:F62"/>
    <mergeCell ref="F68:F69"/>
    <mergeCell ref="F70:F71"/>
    <mergeCell ref="C12:C35"/>
    <mergeCell ref="F12:F13"/>
    <mergeCell ref="F18:F19"/>
    <mergeCell ref="F20:F22"/>
  </mergeCells>
  <conditionalFormatting sqref="F61">
    <cfRule type="expression" dxfId="0" priority="4" stopIfTrue="1">
      <formula>$CN61&lt;&gt;""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ПА, АОСН</vt:lpstr>
      <vt:lpstr>Вологда-Ю ПА, АОСН</vt:lpstr>
      <vt:lpstr>'Вологда-Ю ПА, АОСН'!Заголовки_для_печати</vt:lpstr>
      <vt:lpstr>'ПА, АОСН'!Заголовки_для_печати</vt:lpstr>
      <vt:lpstr>'Вологда-Ю ПА, АОСН'!Область_печати</vt:lpstr>
      <vt:lpstr>'ПА, АОСН'!Область_печати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2015-09-30T06:38:51Z</cp:lastPrinted>
  <dcterms:created xsi:type="dcterms:W3CDTF">2003-04-30T05:40:31Z</dcterms:created>
  <dcterms:modified xsi:type="dcterms:W3CDTF">2016-08-18T05:32:28Z</dcterms:modified>
</cp:coreProperties>
</file>